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B-galactosidase assays\"/>
    </mc:Choice>
  </mc:AlternateContent>
  <xr:revisionPtr revIDLastSave="0" documentId="13_ncr:1_{79D944AA-7AF8-4E3B-B123-70179AEDB140}" xr6:coauthVersionLast="47" xr6:coauthVersionMax="47" xr10:uidLastSave="{00000000-0000-0000-0000-000000000000}"/>
  <bookViews>
    <workbookView xWindow="0" yWindow="90" windowWidth="19200" windowHeight="10710" activeTab="1" xr2:uid="{5C41EF77-CB60-FC44-AD93-93D7C90723EA}"/>
  </bookViews>
  <sheets>
    <sheet name="Raw_Data" sheetId="1" r:id="rId1"/>
    <sheet name="Data for Chart" sheetId="2" r:id="rId2"/>
    <sheet name="CultureCalcs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2" l="1"/>
  <c r="D11" i="2"/>
  <c r="D10" i="2"/>
  <c r="D9" i="2"/>
  <c r="D8" i="2"/>
  <c r="D7" i="2"/>
  <c r="D6" i="2"/>
  <c r="D5" i="2"/>
  <c r="D4" i="2"/>
  <c r="D3" i="2"/>
  <c r="C12" i="2"/>
  <c r="C9" i="2"/>
  <c r="C11" i="2"/>
  <c r="G7" i="2" s="1"/>
  <c r="C10" i="2"/>
  <c r="C8" i="2"/>
  <c r="C7" i="2"/>
  <c r="C6" i="2"/>
  <c r="C5" i="2"/>
  <c r="C4" i="2"/>
  <c r="C3" i="2"/>
  <c r="H39" i="1"/>
  <c r="H40" i="1"/>
  <c r="H41" i="1"/>
  <c r="H42" i="1"/>
  <c r="H43" i="1"/>
  <c r="H44" i="1"/>
  <c r="H45" i="1"/>
  <c r="H46" i="1"/>
  <c r="H47" i="1"/>
  <c r="H48" i="1"/>
  <c r="H49" i="1"/>
  <c r="H38" i="1"/>
  <c r="H37" i="1"/>
  <c r="H36" i="1"/>
  <c r="H30" i="1"/>
  <c r="H31" i="1"/>
  <c r="H32" i="1"/>
  <c r="H33" i="1"/>
  <c r="H34" i="1"/>
  <c r="H35" i="1"/>
  <c r="H21" i="1"/>
  <c r="H22" i="1"/>
  <c r="H23" i="1"/>
  <c r="H24" i="1"/>
  <c r="H25" i="1"/>
  <c r="H26" i="1"/>
  <c r="H27" i="1"/>
  <c r="H28" i="1"/>
  <c r="H29" i="1"/>
  <c r="H20" i="1"/>
  <c r="H15" i="1"/>
  <c r="H16" i="1"/>
  <c r="H17" i="1"/>
  <c r="H18" i="1"/>
  <c r="H19" i="1"/>
  <c r="H14" i="1"/>
  <c r="H9" i="1"/>
  <c r="H10" i="1"/>
  <c r="H11" i="1"/>
  <c r="H12" i="1"/>
  <c r="H13" i="1"/>
  <c r="H8" i="1"/>
  <c r="H3" i="1"/>
  <c r="H4" i="1"/>
  <c r="H5" i="1"/>
  <c r="H6" i="1"/>
  <c r="H7" i="1"/>
  <c r="H2" i="1"/>
  <c r="H51" i="1"/>
  <c r="H52" i="1"/>
  <c r="H53" i="1"/>
  <c r="H54" i="1"/>
  <c r="H55" i="1"/>
  <c r="H56" i="1"/>
  <c r="H57" i="1"/>
  <c r="H58" i="1"/>
  <c r="H59" i="1"/>
  <c r="H60" i="1"/>
  <c r="H61" i="1"/>
  <c r="H50" i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2" i="3"/>
  <c r="F61" i="1"/>
  <c r="F60" i="1"/>
  <c r="F59" i="1"/>
  <c r="F58" i="1"/>
  <c r="F57" i="1"/>
  <c r="I57" i="1" s="1"/>
  <c r="F56" i="1"/>
  <c r="I56" i="1" s="1"/>
  <c r="F55" i="1"/>
  <c r="F54" i="1"/>
  <c r="F53" i="1"/>
  <c r="F52" i="1"/>
  <c r="F51" i="1"/>
  <c r="I51" i="1" s="1"/>
  <c r="F50" i="1"/>
  <c r="H7" i="2" l="1"/>
  <c r="G10" i="2"/>
  <c r="H10" i="2" s="1"/>
  <c r="G4" i="2"/>
  <c r="H4" i="2" s="1"/>
  <c r="G8" i="2"/>
  <c r="H8" i="2" s="1"/>
  <c r="G9" i="2"/>
  <c r="H9" i="2" s="1"/>
  <c r="G5" i="2"/>
  <c r="H5" i="2" s="1"/>
  <c r="G3" i="2"/>
  <c r="I50" i="1"/>
  <c r="K50" i="1"/>
  <c r="J56" i="1"/>
  <c r="K56" i="1"/>
  <c r="F49" i="1"/>
  <c r="F48" i="1"/>
  <c r="F47" i="1"/>
  <c r="F46" i="1"/>
  <c r="F45" i="1"/>
  <c r="F44" i="1"/>
  <c r="F43" i="1"/>
  <c r="F42" i="1"/>
  <c r="F26" i="1"/>
  <c r="F27" i="1"/>
  <c r="F28" i="1"/>
  <c r="F29" i="1"/>
  <c r="F30" i="1"/>
  <c r="F31" i="1"/>
  <c r="F32" i="1"/>
  <c r="I32" i="1" s="1"/>
  <c r="F33" i="1"/>
  <c r="I33" i="1"/>
  <c r="F34" i="1"/>
  <c r="F35" i="1"/>
  <c r="F36" i="1"/>
  <c r="F37" i="1"/>
  <c r="F38" i="1"/>
  <c r="F39" i="1"/>
  <c r="F40" i="1"/>
  <c r="F41" i="1"/>
  <c r="K3" i="2" l="1"/>
  <c r="H3" i="2"/>
  <c r="J50" i="1"/>
  <c r="K32" i="1"/>
  <c r="J32" i="1"/>
  <c r="F25" i="1"/>
  <c r="F23" i="1"/>
  <c r="F21" i="1"/>
  <c r="F19" i="1"/>
  <c r="F17" i="1"/>
  <c r="F15" i="1"/>
  <c r="F13" i="1"/>
  <c r="F11" i="1"/>
  <c r="F9" i="1"/>
  <c r="F7" i="1"/>
  <c r="F5" i="1"/>
  <c r="F3" i="1"/>
  <c r="I45" i="1" l="1"/>
  <c r="I23" i="1"/>
  <c r="I53" i="1"/>
  <c r="I47" i="1"/>
  <c r="I55" i="1"/>
  <c r="I59" i="1"/>
  <c r="I49" i="1"/>
  <c r="I61" i="1"/>
  <c r="I43" i="1"/>
  <c r="I19" i="1"/>
  <c r="I37" i="1"/>
  <c r="I31" i="1"/>
  <c r="I41" i="1"/>
  <c r="I39" i="1"/>
  <c r="I3" i="1"/>
  <c r="I35" i="1"/>
  <c r="I27" i="1"/>
  <c r="I29" i="1"/>
  <c r="I25" i="1"/>
  <c r="F24" i="1"/>
  <c r="F22" i="1"/>
  <c r="I21" i="1" l="1"/>
  <c r="F20" i="1"/>
  <c r="F18" i="1"/>
  <c r="I17" i="1"/>
  <c r="F16" i="1"/>
  <c r="I15" i="1"/>
  <c r="F14" i="1"/>
  <c r="I13" i="1"/>
  <c r="F12" i="1"/>
  <c r="I11" i="1"/>
  <c r="F10" i="1"/>
  <c r="I9" i="1"/>
  <c r="F8" i="1"/>
  <c r="I7" i="1"/>
  <c r="F6" i="1"/>
  <c r="I5" i="1"/>
  <c r="F4" i="1"/>
  <c r="F2" i="1"/>
  <c r="I58" i="1" l="1"/>
  <c r="I54" i="1"/>
  <c r="I36" i="1"/>
  <c r="I8" i="1"/>
  <c r="I18" i="1"/>
  <c r="I48" i="1"/>
  <c r="I38" i="1"/>
  <c r="I60" i="1"/>
  <c r="I44" i="1"/>
  <c r="I52" i="1"/>
  <c r="I40" i="1"/>
  <c r="I28" i="1"/>
  <c r="I46" i="1"/>
  <c r="I10" i="1"/>
  <c r="I22" i="1"/>
  <c r="I2" i="1"/>
  <c r="I24" i="1"/>
  <c r="I30" i="1"/>
  <c r="I6" i="1"/>
  <c r="K6" i="1" s="1"/>
  <c r="I42" i="1"/>
  <c r="I26" i="1"/>
  <c r="I12" i="1"/>
  <c r="I34" i="1"/>
  <c r="I14" i="1"/>
  <c r="I16" i="1"/>
  <c r="I4" i="1"/>
  <c r="I20" i="1"/>
  <c r="K44" i="1" l="1"/>
  <c r="J44" i="1"/>
  <c r="J48" i="1"/>
  <c r="K48" i="1"/>
  <c r="K46" i="1"/>
  <c r="J46" i="1"/>
  <c r="K52" i="1"/>
  <c r="J52" i="1"/>
  <c r="K54" i="1"/>
  <c r="J54" i="1"/>
  <c r="K60" i="1"/>
  <c r="J60" i="1"/>
  <c r="J58" i="1"/>
  <c r="K58" i="1"/>
  <c r="K30" i="1"/>
  <c r="J30" i="1"/>
  <c r="J42" i="1"/>
  <c r="K42" i="1"/>
  <c r="K24" i="1"/>
  <c r="J24" i="1"/>
  <c r="K22" i="1"/>
  <c r="J22" i="1"/>
  <c r="K40" i="1"/>
  <c r="J40" i="1"/>
  <c r="J38" i="1"/>
  <c r="K38" i="1"/>
  <c r="G6" i="2"/>
  <c r="K26" i="1"/>
  <c r="J26" i="1"/>
  <c r="J36" i="1"/>
  <c r="K36" i="1"/>
  <c r="J28" i="1"/>
  <c r="K28" i="1"/>
  <c r="K34" i="1"/>
  <c r="J34" i="1"/>
  <c r="K14" i="1"/>
  <c r="K16" i="1"/>
  <c r="J14" i="1"/>
  <c r="J8" i="1"/>
  <c r="K8" i="1"/>
  <c r="K20" i="1"/>
  <c r="J18" i="1"/>
  <c r="J16" i="1"/>
  <c r="J20" i="1"/>
  <c r="K18" i="1"/>
  <c r="K12" i="1"/>
  <c r="J12" i="1"/>
  <c r="J6" i="1"/>
  <c r="K4" i="1"/>
  <c r="J4" i="1"/>
  <c r="K2" i="1"/>
  <c r="J2" i="1"/>
  <c r="K10" i="1"/>
  <c r="J10" i="1"/>
  <c r="K4" i="2" l="1"/>
  <c r="H6" i="2"/>
  <c r="K5" i="2"/>
  <c r="K6" i="2" l="1"/>
</calcChain>
</file>

<file path=xl/sharedStrings.xml><?xml version="1.0" encoding="utf-8"?>
<sst xmlns="http://schemas.openxmlformats.org/spreadsheetml/2006/main" count="133" uniqueCount="112">
  <si>
    <t>Sample</t>
  </si>
  <si>
    <t>OD 420</t>
  </si>
  <si>
    <t>OD 550</t>
  </si>
  <si>
    <t>OD 600</t>
  </si>
  <si>
    <t>Start</t>
  </si>
  <si>
    <t>Start Time (min)</t>
  </si>
  <si>
    <t>End Time (clock)</t>
  </si>
  <si>
    <t>End Time (min)</t>
  </si>
  <si>
    <t>Miller Units</t>
  </si>
  <si>
    <t>Average</t>
  </si>
  <si>
    <t>St Dev</t>
  </si>
  <si>
    <t>1A</t>
  </si>
  <si>
    <t>1B</t>
  </si>
  <si>
    <t>2A</t>
  </si>
  <si>
    <t>2B</t>
  </si>
  <si>
    <t>3A</t>
  </si>
  <si>
    <t>3B</t>
  </si>
  <si>
    <t>4A</t>
  </si>
  <si>
    <t>4B</t>
  </si>
  <si>
    <t>5A</t>
  </si>
  <si>
    <t>5B</t>
  </si>
  <si>
    <t>6A</t>
  </si>
  <si>
    <t>6B</t>
  </si>
  <si>
    <t>7A</t>
  </si>
  <si>
    <t>7B</t>
  </si>
  <si>
    <t>8A</t>
  </si>
  <si>
    <t>8B</t>
  </si>
  <si>
    <t>9A</t>
  </si>
  <si>
    <t>9B</t>
  </si>
  <si>
    <t>10A</t>
  </si>
  <si>
    <t>10B</t>
  </si>
  <si>
    <t>11A</t>
  </si>
  <si>
    <t>11B</t>
  </si>
  <si>
    <t>12A</t>
  </si>
  <si>
    <t>12B</t>
  </si>
  <si>
    <t>13A</t>
  </si>
  <si>
    <t>13B</t>
  </si>
  <si>
    <t>14A</t>
  </si>
  <si>
    <t>14B</t>
  </si>
  <si>
    <t>15A</t>
  </si>
  <si>
    <t>15B</t>
  </si>
  <si>
    <t>16A</t>
  </si>
  <si>
    <t>16B</t>
  </si>
  <si>
    <t>17A</t>
  </si>
  <si>
    <t>17B</t>
  </si>
  <si>
    <t>18A</t>
  </si>
  <si>
    <t>18B</t>
  </si>
  <si>
    <t>19A</t>
  </si>
  <si>
    <t>19B</t>
  </si>
  <si>
    <t>20A</t>
  </si>
  <si>
    <t>20B</t>
  </si>
  <si>
    <t>Tube numbers</t>
  </si>
  <si>
    <t>21A</t>
  </si>
  <si>
    <t>21B</t>
  </si>
  <si>
    <t>22A</t>
  </si>
  <si>
    <t>22B</t>
  </si>
  <si>
    <t>23A</t>
  </si>
  <si>
    <t>23B</t>
  </si>
  <si>
    <t>24A</t>
  </si>
  <si>
    <t>24B</t>
  </si>
  <si>
    <t>1 to 3</t>
  </si>
  <si>
    <t>4to 6</t>
  </si>
  <si>
    <t>7 to 9</t>
  </si>
  <si>
    <t>10 to 12</t>
  </si>
  <si>
    <t>13 to 15</t>
  </si>
  <si>
    <t>16 to 18</t>
  </si>
  <si>
    <t>19 to 21</t>
  </si>
  <si>
    <t>22 to 24</t>
  </si>
  <si>
    <t>Standard error</t>
  </si>
  <si>
    <t>pdpA:tul4 Ratio</t>
  </si>
  <si>
    <t>28 to 30</t>
  </si>
  <si>
    <t>25 to 27</t>
  </si>
  <si>
    <t>25A</t>
  </si>
  <si>
    <t>25B</t>
  </si>
  <si>
    <t>26A</t>
  </si>
  <si>
    <t>26B</t>
  </si>
  <si>
    <t>27A</t>
  </si>
  <si>
    <t>27B</t>
  </si>
  <si>
    <t>28A</t>
  </si>
  <si>
    <t>28B</t>
  </si>
  <si>
    <t>29A</t>
  </si>
  <si>
    <t>29B</t>
  </si>
  <si>
    <t>30A</t>
  </si>
  <si>
    <t>30B</t>
  </si>
  <si>
    <t>KRLVS Number</t>
  </si>
  <si>
    <t>Background Strain</t>
  </si>
  <si>
    <t>Nickname</t>
  </si>
  <si>
    <t>Tube</t>
  </si>
  <si>
    <t>OD600 t=0</t>
  </si>
  <si>
    <t>LVS</t>
  </si>
  <si>
    <t>WT pdpA UTR (short)</t>
  </si>
  <si>
    <r>
      <t>Δ</t>
    </r>
    <r>
      <rPr>
        <i/>
        <sz val="12"/>
        <color theme="1"/>
        <rFont val="Arial"/>
        <family val="2"/>
      </rPr>
      <t>rpsU2</t>
    </r>
  </si>
  <si>
    <t>badSD</t>
  </si>
  <si>
    <t>movedSD</t>
  </si>
  <si>
    <t>truncatedSD</t>
  </si>
  <si>
    <t>Tul4 Control</t>
  </si>
  <si>
    <t>OD600 undiluted</t>
  </si>
  <si>
    <t>Goal Starting OD</t>
  </si>
  <si>
    <t>uL culture to add</t>
  </si>
  <si>
    <t>WT PdpA LVS</t>
  </si>
  <si>
    <t>WT PdpA drpsU2</t>
  </si>
  <si>
    <t>badSD LVS</t>
  </si>
  <si>
    <t>badSD drpsU2</t>
  </si>
  <si>
    <t>movedSD LVS</t>
  </si>
  <si>
    <t>movedSD drpsU2</t>
  </si>
  <si>
    <t>tul4 LVS</t>
  </si>
  <si>
    <t>tul4 drpsU2</t>
  </si>
  <si>
    <t>WT PdpA</t>
  </si>
  <si>
    <t>LVS/drpsU2</t>
  </si>
  <si>
    <t>truncated5' LVS</t>
  </si>
  <si>
    <t>truncated5' drpsU2</t>
  </si>
  <si>
    <t>truncated5'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</si>
</sst>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h:mm:ss;@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Arial"/>
      <family val="2"/>
    </font>
    <font>
      <sz val="12"/>
      <color rgb="FF000000"/>
      <name val="Calibri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0" fillId="0" borderId="3" xfId="0" applyNumberFormat="1" applyBorder="1"/>
    <xf numFmtId="0" fontId="5" fillId="0" borderId="2" xfId="0" applyFont="1" applyBorder="1" applyAlignment="1">
      <alignment horizontal="center"/>
    </xf>
    <xf numFmtId="0" fontId="0" fillId="0" borderId="3" xfId="0" applyBorder="1"/>
    <xf numFmtId="11" fontId="0" fillId="0" borderId="0" xfId="0" applyNumberFormat="1"/>
    <xf numFmtId="0" fontId="7" fillId="0" borderId="0" xfId="0" applyFont="1" applyAlignment="1">
      <alignment vertical="center"/>
    </xf>
    <xf numFmtId="0" fontId="2" fillId="0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0" fillId="0" borderId="0" xfId="0" quotePrefix="1"/>
    <xf numFmtId="0" fontId="0" fillId="0" borderId="3" xfId="0" applyBorder="1" applyAlignment="1">
      <alignment horizontal="center"/>
    </xf>
    <xf numFmtId="0" fontId="1" fillId="0" borderId="3" xfId="0" applyFont="1" applyBorder="1"/>
    <xf numFmtId="16" fontId="0" fillId="0" borderId="3" xfId="0" applyNumberFormat="1" applyBorder="1"/>
    <xf numFmtId="0" fontId="6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65" fontId="1" fillId="0" borderId="0" xfId="0" applyNumberFormat="1" applyFont="1"/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Chart'!$D$3:$D$14</c:f>
                <c:numCache>
                  <c:formatCode>General</c:formatCode>
                  <c:ptCount val="12"/>
                  <c:pt idx="0">
                    <c:v>12.405506943949518</c:v>
                  </c:pt>
                  <c:pt idx="1">
                    <c:v>1.6148872999458566</c:v>
                  </c:pt>
                  <c:pt idx="2">
                    <c:v>2.8043720411564768</c:v>
                  </c:pt>
                  <c:pt idx="3">
                    <c:v>1.8488518686288684</c:v>
                  </c:pt>
                  <c:pt idx="4">
                    <c:v>3.7891537220998299</c:v>
                  </c:pt>
                  <c:pt idx="5">
                    <c:v>7.0250613888453932</c:v>
                  </c:pt>
                  <c:pt idx="6">
                    <c:v>0.42617555690141551</c:v>
                  </c:pt>
                  <c:pt idx="7">
                    <c:v>0.28060589070895325</c:v>
                  </c:pt>
                  <c:pt idx="8">
                    <c:v>87.482802531564758</c:v>
                  </c:pt>
                  <c:pt idx="9">
                    <c:v>161.24013863195978</c:v>
                  </c:pt>
                </c:numCache>
              </c:numRef>
            </c:plus>
            <c:minus>
              <c:numRef>
                <c:f>'Data for Chart'!$D$3:$D$14</c:f>
                <c:numCache>
                  <c:formatCode>General</c:formatCode>
                  <c:ptCount val="12"/>
                  <c:pt idx="0">
                    <c:v>12.405506943949518</c:v>
                  </c:pt>
                  <c:pt idx="1">
                    <c:v>1.6148872999458566</c:v>
                  </c:pt>
                  <c:pt idx="2">
                    <c:v>2.8043720411564768</c:v>
                  </c:pt>
                  <c:pt idx="3">
                    <c:v>1.8488518686288684</c:v>
                  </c:pt>
                  <c:pt idx="4">
                    <c:v>3.7891537220998299</c:v>
                  </c:pt>
                  <c:pt idx="5">
                    <c:v>7.0250613888453932</c:v>
                  </c:pt>
                  <c:pt idx="6">
                    <c:v>0.42617555690141551</c:v>
                  </c:pt>
                  <c:pt idx="7">
                    <c:v>0.28060589070895325</c:v>
                  </c:pt>
                  <c:pt idx="8">
                    <c:v>87.482802531564758</c:v>
                  </c:pt>
                  <c:pt idx="9">
                    <c:v>161.24013863195978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Chart'!$B$3:$B$12</c:f>
              <c:strCache>
                <c:ptCount val="10"/>
                <c:pt idx="0">
                  <c:v>WT PdpA LVS</c:v>
                </c:pt>
                <c:pt idx="1">
                  <c:v>WT PdpA drpsU2</c:v>
                </c:pt>
                <c:pt idx="2">
                  <c:v>badSD LVS</c:v>
                </c:pt>
                <c:pt idx="3">
                  <c:v>badSD drpsU2</c:v>
                </c:pt>
                <c:pt idx="4">
                  <c:v>movedSD LVS</c:v>
                </c:pt>
                <c:pt idx="5">
                  <c:v>movedSD drpsU2</c:v>
                </c:pt>
                <c:pt idx="6">
                  <c:v>truncated5' LVS</c:v>
                </c:pt>
                <c:pt idx="7">
                  <c:v>truncated5' drpsU2</c:v>
                </c:pt>
                <c:pt idx="8">
                  <c:v>tul4 LVS</c:v>
                </c:pt>
                <c:pt idx="9">
                  <c:v>tul4 drpsU2</c:v>
                </c:pt>
              </c:strCache>
            </c:strRef>
          </c:cat>
          <c:val>
            <c:numRef>
              <c:f>'Data for Chart'!$C$3:$C$12</c:f>
              <c:numCache>
                <c:formatCode>0.0</c:formatCode>
                <c:ptCount val="10"/>
                <c:pt idx="0">
                  <c:v>286.28790503194244</c:v>
                </c:pt>
                <c:pt idx="1">
                  <c:v>195.94854074833225</c:v>
                </c:pt>
                <c:pt idx="2">
                  <c:v>91.972649304999848</c:v>
                </c:pt>
                <c:pt idx="3">
                  <c:v>60.980718504315199</c:v>
                </c:pt>
                <c:pt idx="4">
                  <c:v>72.548728174852045</c:v>
                </c:pt>
                <c:pt idx="5">
                  <c:v>81.768757011722499</c:v>
                </c:pt>
                <c:pt idx="6">
                  <c:v>1.6770254754741558</c:v>
                </c:pt>
                <c:pt idx="7">
                  <c:v>1.516512717376101</c:v>
                </c:pt>
                <c:pt idx="8">
                  <c:v>3095.0574425087229</c:v>
                </c:pt>
                <c:pt idx="9">
                  <c:v>3720.4776649709052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FF-4A1F-A776-7E9703846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 of pdpA:tul4 Miller Units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Chart'!$G$2</c:f>
              <c:strCache>
                <c:ptCount val="1"/>
                <c:pt idx="0">
                  <c:v>pdpA:tul4 Ratio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Chart'!$H$3:$H$12</c:f>
                <c:numCache>
                  <c:formatCode>General</c:formatCode>
                  <c:ptCount val="10"/>
                  <c:pt idx="0">
                    <c:v>4.7854989701252935E-3</c:v>
                  </c:pt>
                  <c:pt idx="1">
                    <c:v>2.3234407726177801E-3</c:v>
                  </c:pt>
                  <c:pt idx="2">
                    <c:v>1.2355029653535958E-3</c:v>
                  </c:pt>
                  <c:pt idx="3">
                    <c:v>8.6691197434227412E-4</c:v>
                  </c:pt>
                  <c:pt idx="4">
                    <c:v>1.3920404995276219E-3</c:v>
                  </c:pt>
                  <c:pt idx="5">
                    <c:v>2.1148532205732518E-3</c:v>
                  </c:pt>
                  <c:pt idx="6">
                    <c:v>1.3854463236317701E-4</c:v>
                  </c:pt>
                  <c:pt idx="7">
                    <c:v>7.7463172152079227E-5</c:v>
                  </c:pt>
                </c:numCache>
              </c:numRef>
            </c:plus>
            <c:minus>
              <c:numRef>
                <c:f>'Data for Chart'!$H$3:$H$12</c:f>
                <c:numCache>
                  <c:formatCode>General</c:formatCode>
                  <c:ptCount val="10"/>
                  <c:pt idx="0">
                    <c:v>4.7854989701252935E-3</c:v>
                  </c:pt>
                  <c:pt idx="1">
                    <c:v>2.3234407726177801E-3</c:v>
                  </c:pt>
                  <c:pt idx="2">
                    <c:v>1.2355029653535958E-3</c:v>
                  </c:pt>
                  <c:pt idx="3">
                    <c:v>8.6691197434227412E-4</c:v>
                  </c:pt>
                  <c:pt idx="4">
                    <c:v>1.3920404995276219E-3</c:v>
                  </c:pt>
                  <c:pt idx="5">
                    <c:v>2.1148532205732518E-3</c:v>
                  </c:pt>
                  <c:pt idx="6">
                    <c:v>1.3854463236317701E-4</c:v>
                  </c:pt>
                  <c:pt idx="7">
                    <c:v>7.7463172152079227E-5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Chart'!$F$3:$F$10</c:f>
              <c:strCache>
                <c:ptCount val="8"/>
                <c:pt idx="0">
                  <c:v>WT PdpA LVS</c:v>
                </c:pt>
                <c:pt idx="1">
                  <c:v>WT PdpA drpsU2</c:v>
                </c:pt>
                <c:pt idx="2">
                  <c:v>badSD LVS</c:v>
                </c:pt>
                <c:pt idx="3">
                  <c:v>badSD drpsU2</c:v>
                </c:pt>
                <c:pt idx="4">
                  <c:v>movedSD LVS</c:v>
                </c:pt>
                <c:pt idx="5">
                  <c:v>movedSD drpsU2</c:v>
                </c:pt>
                <c:pt idx="6">
                  <c:v>truncated5' LVS</c:v>
                </c:pt>
                <c:pt idx="7">
                  <c:v>truncated5' drpsU2</c:v>
                </c:pt>
              </c:strCache>
            </c:strRef>
          </c:cat>
          <c:val>
            <c:numRef>
              <c:f>'Data for Chart'!$G$3:$G$10</c:f>
              <c:numCache>
                <c:formatCode>General</c:formatCode>
                <c:ptCount val="8"/>
                <c:pt idx="0">
                  <c:v>9.2498414116634148E-2</c:v>
                </c:pt>
                <c:pt idx="1">
                  <c:v>5.266757615379062E-2</c:v>
                </c:pt>
                <c:pt idx="2">
                  <c:v>2.9715974909483651E-2</c:v>
                </c:pt>
                <c:pt idx="3">
                  <c:v>1.6390561641711154E-2</c:v>
                </c:pt>
                <c:pt idx="4">
                  <c:v>2.3440187952068221E-2</c:v>
                </c:pt>
                <c:pt idx="5">
                  <c:v>2.1978026580186969E-2</c:v>
                </c:pt>
                <c:pt idx="6">
                  <c:v>5.4183985487352691E-4</c:v>
                </c:pt>
                <c:pt idx="7">
                  <c:v>4.0761236968424601E-4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CB-4D42-B0EE-58DA8E595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27493423"/>
        <c:axId val="809118191"/>
      </c:barChart>
      <c:catAx>
        <c:axId val="927493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118191"/>
        <c:crosses val="autoZero"/>
        <c:auto val="1"/>
        <c:lblAlgn val="ctr"/>
        <c:lblOffset val="100"/>
        <c:noMultiLvlLbl val="0"/>
      </c:catAx>
      <c:valAx>
        <c:axId val="809118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4934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Chart'!$K$2</c:f>
              <c:strCache>
                <c:ptCount val="1"/>
                <c:pt idx="0">
                  <c:v>LVS/drpsU2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'Data for Chart'!$J$3:$J$6</c:f>
              <c:strCache>
                <c:ptCount val="4"/>
                <c:pt idx="0">
                  <c:v>WT PdpA</c:v>
                </c:pt>
                <c:pt idx="1">
                  <c:v>badSD</c:v>
                </c:pt>
                <c:pt idx="2">
                  <c:v>movedSD</c:v>
                </c:pt>
                <c:pt idx="3">
                  <c:v>truncated5'</c:v>
                </c:pt>
              </c:strCache>
            </c:strRef>
          </c:cat>
          <c:val>
            <c:numRef>
              <c:f>'Data for Chart'!$K$3:$K$6</c:f>
              <c:numCache>
                <c:formatCode>General</c:formatCode>
                <c:ptCount val="4"/>
                <c:pt idx="0">
                  <c:v>1.7562686736624542</c:v>
                </c:pt>
                <c:pt idx="1">
                  <c:v>1.8129930846214333</c:v>
                </c:pt>
                <c:pt idx="2">
                  <c:v>1.0665283284896643</c:v>
                </c:pt>
                <c:pt idx="3">
                  <c:v>1.3293017954613577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97-4041-A2A7-981B5F91E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8293264"/>
        <c:axId val="978269072"/>
      </c:barChart>
      <c:catAx>
        <c:axId val="978293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69072"/>
        <c:crosses val="autoZero"/>
        <c:auto val="1"/>
        <c:lblAlgn val="ctr"/>
        <c:lblOffset val="100"/>
        <c:noMultiLvlLbl val="0"/>
      </c:catAx>
      <c:valAx>
        <c:axId val="97826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9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501650</xdr:colOff>
      <xdr:row>23</xdr:row>
      <xdr:rowOff>6350</xdr:rowOff>
    </xdr:from>
    <xdr:to>
      <xdr:col>6</xdr:col>
      <xdr:colOff>431800</xdr:colOff>
      <xdr:row>42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B74C11-18A4-4DFA-B789-FB3E84115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228600</xdr:colOff>
      <xdr:row>17</xdr:row>
      <xdr:rowOff>25400</xdr:rowOff>
    </xdr:from>
    <xdr:to>
      <xdr:col>12</xdr:col>
      <xdr:colOff>736600</xdr:colOff>
      <xdr:row>31</xdr:row>
      <xdr:rowOff>12700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DFFB16A-AB85-4033-8EB0-18FB79AD24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596900</xdr:colOff>
      <xdr:row>4</xdr:row>
      <xdr:rowOff>95250</xdr:rowOff>
    </xdr:from>
    <xdr:to>
      <xdr:col>20</xdr:col>
      <xdr:colOff>292100</xdr:colOff>
      <xdr:row>17</xdr:row>
      <xdr:rowOff>196850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03EBCB-613C-134D-A450-8BBBB610F0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657D-8DC1-A146-8DE1-291A898D4DA1}">
  <dimension ref="A1:N61"/>
  <sheetViews>
    <sheetView topLeftCell="A29" zoomScale="90" zoomScaleNormal="90" workbookViewId="0">
      <selection activeCell="J46" sqref="J46"/>
    </sheetView>
  </sheetViews>
  <sheetFormatPr defaultColWidth="10.6640625" defaultRowHeight="15.5" x14ac:dyDescent="0.35"/>
  <cols>
    <col min="1" max="1" width="19.33203125" bestFit="1" customWidth="1"/>
    <col min="14" max="14" width="12" customWidth="1"/>
  </cols>
  <sheetData>
    <row r="1" spans="1:14" ht="31.5" thickBot="1" x14ac:dyDescent="0.4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</row>
    <row r="2" spans="1:14" ht="18" customHeight="1" x14ac:dyDescent="0.35">
      <c r="A2" s="1" t="s">
        <v>11</v>
      </c>
      <c r="B2" s="2">
        <v>0.68700000000000006</v>
      </c>
      <c r="C2" s="2">
        <v>0.01</v>
      </c>
      <c r="D2" s="2">
        <v>0.34399999999999997</v>
      </c>
      <c r="E2" s="1">
        <v>5</v>
      </c>
      <c r="F2" s="2">
        <f>E2/60</f>
        <v>8.3333333333333329E-2</v>
      </c>
      <c r="G2" s="15">
        <v>2.5057870370370373E-2</v>
      </c>
      <c r="H2" s="2">
        <f>36+F2</f>
        <v>36.083333333333336</v>
      </c>
      <c r="I2" s="3">
        <f>(1000* (B2-1.75 * (C2)))/(D2*0.2*(H2-F2))</f>
        <v>270.30846253229981</v>
      </c>
      <c r="J2" s="3">
        <f>AVERAGE(I2:I3)</f>
        <v>276.01138565891478</v>
      </c>
      <c r="K2" s="3">
        <f>STDEV(I2:I3)</f>
        <v>8.0651512308300557</v>
      </c>
      <c r="N2" s="11"/>
    </row>
    <row r="3" spans="1:14" ht="18" customHeight="1" x14ac:dyDescent="0.35">
      <c r="A3" s="1" t="s">
        <v>12</v>
      </c>
      <c r="B3" s="5">
        <v>0.70299999999999996</v>
      </c>
      <c r="C3" s="5">
        <v>3.0000000000000001E-3</v>
      </c>
      <c r="D3" s="2">
        <v>0.34399999999999997</v>
      </c>
      <c r="E3" s="1">
        <v>5</v>
      </c>
      <c r="F3" s="2">
        <f>E3/60</f>
        <v>8.3333333333333329E-2</v>
      </c>
      <c r="G3" s="15">
        <v>2.5057870370370373E-2</v>
      </c>
      <c r="H3" s="2">
        <f t="shared" ref="H3:H7" si="0">36+F3</f>
        <v>36.083333333333336</v>
      </c>
      <c r="I3" s="3">
        <f>(1000* (B3-1.75 * (C3)))/(D3*0.2*(H3-F3))</f>
        <v>281.71430878552974</v>
      </c>
      <c r="J3" s="6"/>
      <c r="K3" s="6"/>
      <c r="N3" s="5"/>
    </row>
    <row r="4" spans="1:14" ht="18" customHeight="1" x14ac:dyDescent="0.35">
      <c r="A4" s="1" t="s">
        <v>13</v>
      </c>
      <c r="B4" s="5">
        <v>0.69299999999999995</v>
      </c>
      <c r="C4" s="5">
        <v>1.0999999999999999E-2</v>
      </c>
      <c r="D4" s="5">
        <v>0.32600000000000001</v>
      </c>
      <c r="E4" s="4">
        <v>10</v>
      </c>
      <c r="F4" s="5">
        <f t="shared" ref="F4:F20" si="1">E4/60</f>
        <v>0.16666666666666666</v>
      </c>
      <c r="G4" s="15">
        <v>2.5115740740740741E-2</v>
      </c>
      <c r="H4" s="2">
        <f t="shared" si="0"/>
        <v>36.166666666666664</v>
      </c>
      <c r="I4" s="3">
        <f t="shared" ref="I4:I25" si="2">(1000* (B4-1.75 * (C4)))/(D4*0.2*(H4-F4))</f>
        <v>287.04413769597812</v>
      </c>
      <c r="J4" s="6">
        <f>AVERAGE(I4:I5)</f>
        <v>282.78374233128829</v>
      </c>
      <c r="K4" s="6">
        <f>STDEV(I4:I5)</f>
        <v>6.0251089058158227</v>
      </c>
      <c r="N4" s="5"/>
    </row>
    <row r="5" spans="1:14" ht="18" customHeight="1" x14ac:dyDescent="0.35">
      <c r="A5" s="1" t="s">
        <v>14</v>
      </c>
      <c r="B5" s="5">
        <v>0.65900000000000003</v>
      </c>
      <c r="C5" s="5">
        <v>3.0000000000000001E-3</v>
      </c>
      <c r="D5" s="5">
        <v>0.32600000000000001</v>
      </c>
      <c r="E5" s="4">
        <v>10</v>
      </c>
      <c r="F5" s="5">
        <f t="shared" ref="F5" si="3">E5/60</f>
        <v>0.16666666666666666</v>
      </c>
      <c r="G5" s="15">
        <v>2.5115740740740741E-2</v>
      </c>
      <c r="H5" s="2">
        <f t="shared" si="0"/>
        <v>36.166666666666664</v>
      </c>
      <c r="I5" s="3">
        <f t="shared" si="2"/>
        <v>278.52334696659847</v>
      </c>
      <c r="J5" s="6"/>
      <c r="K5" s="6"/>
      <c r="N5" s="5"/>
    </row>
    <row r="6" spans="1:14" ht="18" customHeight="1" x14ac:dyDescent="0.35">
      <c r="A6" s="1" t="s">
        <v>15</v>
      </c>
      <c r="B6" s="5">
        <v>0.69499999999999995</v>
      </c>
      <c r="C6" s="5">
        <v>8.9999999999999993E-3</v>
      </c>
      <c r="D6" s="5">
        <v>0.32400000000000001</v>
      </c>
      <c r="E6" s="4">
        <v>15</v>
      </c>
      <c r="F6" s="5">
        <f t="shared" si="1"/>
        <v>0.25</v>
      </c>
      <c r="G6" s="15">
        <v>2.5173611111111108E-2</v>
      </c>
      <c r="H6" s="2">
        <f t="shared" si="0"/>
        <v>36.25</v>
      </c>
      <c r="I6" s="3">
        <f t="shared" si="2"/>
        <v>291.17369684499306</v>
      </c>
      <c r="J6" s="6">
        <f>AVERAGE(I6:I7)</f>
        <v>300.06858710562409</v>
      </c>
      <c r="K6" s="6">
        <f>STDEV(I6:I7)</f>
        <v>12.579274442404756</v>
      </c>
      <c r="N6" s="5"/>
    </row>
    <row r="7" spans="1:14" ht="18" customHeight="1" x14ac:dyDescent="0.35">
      <c r="A7" s="1" t="s">
        <v>16</v>
      </c>
      <c r="B7" s="5">
        <v>0.754</v>
      </c>
      <c r="C7" s="5">
        <v>1.9E-2</v>
      </c>
      <c r="D7" s="5">
        <v>0.32400000000000001</v>
      </c>
      <c r="E7" s="4">
        <v>15</v>
      </c>
      <c r="F7" s="5">
        <f t="shared" ref="F7" si="4">E7/60</f>
        <v>0.25</v>
      </c>
      <c r="G7" s="15">
        <v>2.5173611111111108E-2</v>
      </c>
      <c r="H7" s="2">
        <f t="shared" si="0"/>
        <v>36.25</v>
      </c>
      <c r="I7" s="3">
        <f t="shared" si="2"/>
        <v>308.96347736625512</v>
      </c>
      <c r="J7" s="6"/>
      <c r="K7" s="6"/>
    </row>
    <row r="8" spans="1:14" ht="18" customHeight="1" x14ac:dyDescent="0.35">
      <c r="A8" s="1" t="s">
        <v>17</v>
      </c>
      <c r="B8" s="5">
        <v>0.60299999999999998</v>
      </c>
      <c r="C8" s="5">
        <v>-8.0000000000000002E-3</v>
      </c>
      <c r="D8" s="5">
        <v>0.28799999999999998</v>
      </c>
      <c r="E8" s="4">
        <v>20</v>
      </c>
      <c r="F8" s="5">
        <f t="shared" si="1"/>
        <v>0.33333333333333331</v>
      </c>
      <c r="G8" s="15">
        <v>3.8252314814814815E-2</v>
      </c>
      <c r="H8" s="2">
        <f>55+F2</f>
        <v>55.083333333333336</v>
      </c>
      <c r="I8" s="3">
        <f t="shared" si="2"/>
        <v>195.64941653982751</v>
      </c>
      <c r="J8" s="6">
        <f>AVERAGE(I8:I9)</f>
        <v>197.7898274987316</v>
      </c>
      <c r="K8" s="6">
        <f>STDEV(I8:I9)</f>
        <v>3.0269982071341777</v>
      </c>
    </row>
    <row r="9" spans="1:14" ht="18" customHeight="1" x14ac:dyDescent="0.35">
      <c r="A9" s="1" t="s">
        <v>18</v>
      </c>
      <c r="B9" s="5">
        <v>0.62</v>
      </c>
      <c r="C9" s="5">
        <v>-6.0000000000000001E-3</v>
      </c>
      <c r="D9" s="5">
        <v>0.28799999999999998</v>
      </c>
      <c r="E9" s="4">
        <v>20</v>
      </c>
      <c r="F9" s="5">
        <f t="shared" ref="F9" si="5">E9/60</f>
        <v>0.33333333333333331</v>
      </c>
      <c r="G9" s="15">
        <v>3.8252314814814815E-2</v>
      </c>
      <c r="H9" s="2">
        <f t="shared" ref="H9:H13" si="6">55+F3</f>
        <v>55.083333333333336</v>
      </c>
      <c r="I9" s="3">
        <f t="shared" si="2"/>
        <v>199.93023845763571</v>
      </c>
      <c r="J9" s="6"/>
      <c r="K9" s="6"/>
    </row>
    <row r="10" spans="1:14" ht="18" customHeight="1" x14ac:dyDescent="0.35">
      <c r="A10" s="1" t="s">
        <v>19</v>
      </c>
      <c r="B10" s="5">
        <v>0.65900000000000003</v>
      </c>
      <c r="C10" s="5">
        <v>-8.0000000000000002E-3</v>
      </c>
      <c r="D10" s="5">
        <v>0.309</v>
      </c>
      <c r="E10" s="4">
        <v>25</v>
      </c>
      <c r="F10" s="5">
        <f t="shared" si="1"/>
        <v>0.41666666666666669</v>
      </c>
      <c r="G10" s="15">
        <v>3.8310185185185183E-2</v>
      </c>
      <c r="H10" s="2">
        <f t="shared" si="6"/>
        <v>55.166666666666664</v>
      </c>
      <c r="I10" s="3">
        <f t="shared" si="2"/>
        <v>198.90351849388955</v>
      </c>
      <c r="J10" s="6">
        <f>AVERAGE(I10:I11)</f>
        <v>195.2830606906947</v>
      </c>
      <c r="K10" s="6">
        <f>STDEV(I10:I11)</f>
        <v>5.1201005272776623</v>
      </c>
    </row>
    <row r="11" spans="1:14" ht="18" customHeight="1" x14ac:dyDescent="0.35">
      <c r="A11" s="1" t="s">
        <v>20</v>
      </c>
      <c r="B11" s="5">
        <v>0.65200000000000002</v>
      </c>
      <c r="C11" s="5">
        <v>2E-3</v>
      </c>
      <c r="D11" s="5">
        <v>0.309</v>
      </c>
      <c r="E11" s="4">
        <v>25</v>
      </c>
      <c r="F11" s="5">
        <f t="shared" ref="F11" si="7">E11/60</f>
        <v>0.41666666666666669</v>
      </c>
      <c r="G11" s="15">
        <v>3.8310185185185183E-2</v>
      </c>
      <c r="H11" s="2">
        <f t="shared" si="6"/>
        <v>55.166666666666664</v>
      </c>
      <c r="I11" s="3">
        <f t="shared" si="2"/>
        <v>191.66260288749984</v>
      </c>
      <c r="J11" s="6"/>
      <c r="K11" s="6"/>
    </row>
    <row r="12" spans="1:14" ht="18" customHeight="1" x14ac:dyDescent="0.35">
      <c r="A12" s="1" t="s">
        <v>21</v>
      </c>
      <c r="B12" s="5">
        <v>0.64600000000000002</v>
      </c>
      <c r="C12" s="5">
        <v>-7.0000000000000001E-3</v>
      </c>
      <c r="D12" s="5">
        <v>0.30599999999999999</v>
      </c>
      <c r="E12" s="4">
        <v>30</v>
      </c>
      <c r="F12" s="5">
        <f t="shared" si="1"/>
        <v>0.5</v>
      </c>
      <c r="G12" s="15">
        <v>3.8368055555555551E-2</v>
      </c>
      <c r="H12" s="2">
        <f t="shared" si="6"/>
        <v>55.25</v>
      </c>
      <c r="I12" s="3">
        <f t="shared" si="2"/>
        <v>196.45148774882858</v>
      </c>
      <c r="J12" s="6">
        <f>AVERAGE(I12:I13)</f>
        <v>194.77273405557048</v>
      </c>
      <c r="K12" s="6">
        <f>STDEV(I12:I13)</f>
        <v>2.3741162408895504</v>
      </c>
    </row>
    <row r="13" spans="1:14" ht="18" customHeight="1" x14ac:dyDescent="0.35">
      <c r="A13" s="1" t="s">
        <v>22</v>
      </c>
      <c r="B13" s="5">
        <v>0.65400000000000003</v>
      </c>
      <c r="C13" s="5">
        <v>4.0000000000000001E-3</v>
      </c>
      <c r="D13" s="5">
        <v>0.30599999999999999</v>
      </c>
      <c r="E13" s="4">
        <v>30</v>
      </c>
      <c r="F13" s="5">
        <f t="shared" ref="F13" si="8">E13/60</f>
        <v>0.5</v>
      </c>
      <c r="G13" s="15">
        <v>3.8368055555555551E-2</v>
      </c>
      <c r="H13" s="2">
        <f t="shared" si="6"/>
        <v>55.25</v>
      </c>
      <c r="I13" s="3">
        <f t="shared" si="2"/>
        <v>193.09398036231235</v>
      </c>
      <c r="J13" s="6"/>
      <c r="K13" s="6"/>
    </row>
    <row r="14" spans="1:14" ht="18" customHeight="1" x14ac:dyDescent="0.35">
      <c r="A14" s="1" t="s">
        <v>23</v>
      </c>
      <c r="B14" s="5">
        <v>0.432</v>
      </c>
      <c r="C14" s="5">
        <v>1.4E-2</v>
      </c>
      <c r="D14" s="5">
        <v>0.33200000000000002</v>
      </c>
      <c r="E14" s="4">
        <v>35</v>
      </c>
      <c r="F14" s="5">
        <f t="shared" si="1"/>
        <v>0.58333333333333337</v>
      </c>
      <c r="G14" s="15">
        <v>4.7280092592592589E-2</v>
      </c>
      <c r="H14" s="2">
        <f>68+F2</f>
        <v>68.083333333333329</v>
      </c>
      <c r="I14" s="3">
        <f t="shared" si="2"/>
        <v>90.919232485497545</v>
      </c>
      <c r="J14" s="6">
        <f>AVERAGE(I14:I15)</f>
        <v>89.413208389111986</v>
      </c>
      <c r="K14" s="6">
        <f>STDEV(I14:I15)</f>
        <v>2.1298397023691331</v>
      </c>
    </row>
    <row r="15" spans="1:14" ht="18" customHeight="1" x14ac:dyDescent="0.35">
      <c r="A15" s="1" t="s">
        <v>24</v>
      </c>
      <c r="B15" s="5">
        <v>0.40799999999999997</v>
      </c>
      <c r="C15" s="5">
        <v>8.0000000000000002E-3</v>
      </c>
      <c r="D15" s="5">
        <v>0.33200000000000002</v>
      </c>
      <c r="E15" s="4">
        <v>35</v>
      </c>
      <c r="F15" s="5">
        <f t="shared" ref="F15" si="9">E15/60</f>
        <v>0.58333333333333337</v>
      </c>
      <c r="G15" s="15">
        <v>4.7280092592592589E-2</v>
      </c>
      <c r="H15" s="2">
        <f t="shared" ref="H15:H19" si="10">68+F3</f>
        <v>68.083333333333329</v>
      </c>
      <c r="I15" s="3">
        <f t="shared" si="2"/>
        <v>87.907184292726441</v>
      </c>
      <c r="J15" s="6"/>
      <c r="K15" s="6"/>
    </row>
    <row r="16" spans="1:14" ht="18" customHeight="1" x14ac:dyDescent="0.35">
      <c r="A16" s="1" t="s">
        <v>25</v>
      </c>
      <c r="B16" s="5">
        <v>0.45700000000000002</v>
      </c>
      <c r="C16" s="5">
        <v>1.2E-2</v>
      </c>
      <c r="D16" s="5">
        <v>0.35</v>
      </c>
      <c r="E16" s="4">
        <v>40</v>
      </c>
      <c r="F16" s="5">
        <f t="shared" si="1"/>
        <v>0.66666666666666663</v>
      </c>
      <c r="G16" s="15">
        <v>4.7337962962962964E-2</v>
      </c>
      <c r="H16" s="2">
        <f t="shared" si="10"/>
        <v>68.166666666666671</v>
      </c>
      <c r="I16" s="3">
        <f t="shared" si="2"/>
        <v>92.275132275132279</v>
      </c>
      <c r="J16" s="6">
        <f>AVERAGE(I16:I17)</f>
        <v>91.534391534391546</v>
      </c>
      <c r="K16" s="6">
        <f>STDEV(I16:I17)</f>
        <v>1.0475656017578479</v>
      </c>
    </row>
    <row r="17" spans="1:11" ht="18" customHeight="1" x14ac:dyDescent="0.35">
      <c r="A17" s="1" t="s">
        <v>26</v>
      </c>
      <c r="B17" s="5">
        <v>0.45700000000000002</v>
      </c>
      <c r="C17" s="5">
        <v>1.6E-2</v>
      </c>
      <c r="D17" s="5">
        <v>0.35</v>
      </c>
      <c r="E17" s="4">
        <v>40</v>
      </c>
      <c r="F17" s="5">
        <f t="shared" ref="F17" si="11">E17/60</f>
        <v>0.66666666666666663</v>
      </c>
      <c r="G17" s="15">
        <v>4.7337962962962964E-2</v>
      </c>
      <c r="H17" s="2">
        <f t="shared" si="10"/>
        <v>68.166666666666671</v>
      </c>
      <c r="I17" s="3">
        <f t="shared" si="2"/>
        <v>90.793650793650798</v>
      </c>
      <c r="J17" s="6"/>
      <c r="K17" s="6"/>
    </row>
    <row r="18" spans="1:11" ht="18" customHeight="1" x14ac:dyDescent="0.35">
      <c r="A18" s="1" t="s">
        <v>27</v>
      </c>
      <c r="B18" s="5">
        <v>0.45300000000000001</v>
      </c>
      <c r="C18" s="5">
        <v>1.6E-2</v>
      </c>
      <c r="D18" s="5">
        <v>0.33100000000000002</v>
      </c>
      <c r="E18" s="4">
        <v>45</v>
      </c>
      <c r="F18" s="5">
        <f t="shared" si="1"/>
        <v>0.75</v>
      </c>
      <c r="G18" s="15">
        <v>4.7395833333333331E-2</v>
      </c>
      <c r="H18" s="2">
        <f t="shared" si="10"/>
        <v>68.25</v>
      </c>
      <c r="I18" s="3">
        <f>(1000* (B18-1.75 * (C18)))/(D18*0.2*(H18-F18))</f>
        <v>95.110215956137395</v>
      </c>
      <c r="J18" s="6">
        <f>AVERAGE(I18:I19)</f>
        <v>94.970347991496013</v>
      </c>
      <c r="K18" s="6">
        <f>STDEV(I18:I19)</f>
        <v>0.19780317253736365</v>
      </c>
    </row>
    <row r="19" spans="1:11" ht="18" customHeight="1" x14ac:dyDescent="0.35">
      <c r="A19" s="1" t="s">
        <v>28</v>
      </c>
      <c r="B19" s="5">
        <v>0.42899999999999999</v>
      </c>
      <c r="C19" s="5">
        <v>3.0000000000000001E-3</v>
      </c>
      <c r="D19" s="5">
        <v>0.33100000000000002</v>
      </c>
      <c r="E19" s="4">
        <v>45</v>
      </c>
      <c r="F19" s="5">
        <f t="shared" ref="F19" si="12">E19/60</f>
        <v>0.75</v>
      </c>
      <c r="G19" s="15">
        <v>4.7395833333333331E-2</v>
      </c>
      <c r="H19" s="2">
        <f t="shared" si="10"/>
        <v>68.25</v>
      </c>
      <c r="I19" s="3">
        <f t="shared" si="2"/>
        <v>94.83048002685463</v>
      </c>
      <c r="J19" s="6"/>
      <c r="K19" s="6"/>
    </row>
    <row r="20" spans="1:11" ht="18" customHeight="1" x14ac:dyDescent="0.35">
      <c r="A20" s="1" t="s">
        <v>29</v>
      </c>
      <c r="B20" s="5">
        <v>0.41199999999999998</v>
      </c>
      <c r="C20" s="5">
        <v>1.2999999999999999E-2</v>
      </c>
      <c r="D20" s="5">
        <v>0.308</v>
      </c>
      <c r="E20" s="4">
        <v>50</v>
      </c>
      <c r="F20" s="5">
        <f t="shared" si="1"/>
        <v>0.83333333333333337</v>
      </c>
      <c r="G20" s="15">
        <v>7.3668981481481488E-2</v>
      </c>
      <c r="H20" s="2">
        <f>106+F2</f>
        <v>106.08333333333333</v>
      </c>
      <c r="I20" s="3">
        <f t="shared" si="2"/>
        <v>60.037943054570128</v>
      </c>
      <c r="J20" s="6">
        <f>AVERAGE(I20:I21)</f>
        <v>59.478822839867966</v>
      </c>
      <c r="K20" s="6">
        <f>STDEV(I20:I21)</f>
        <v>0.79071539062875407</v>
      </c>
    </row>
    <row r="21" spans="1:11" ht="18" customHeight="1" x14ac:dyDescent="0.35">
      <c r="A21" s="1" t="s">
        <v>30</v>
      </c>
      <c r="B21" s="5">
        <v>0.38200000000000001</v>
      </c>
      <c r="C21" s="5">
        <v>0</v>
      </c>
      <c r="D21" s="5">
        <v>0.308</v>
      </c>
      <c r="E21" s="4">
        <v>50</v>
      </c>
      <c r="F21" s="5">
        <f t="shared" ref="F21" si="13">E21/60</f>
        <v>0.83333333333333337</v>
      </c>
      <c r="G21" s="15">
        <v>7.3668981481481488E-2</v>
      </c>
      <c r="H21" s="2">
        <f t="shared" ref="H21:H35" si="14">106+F3</f>
        <v>106.08333333333333</v>
      </c>
      <c r="I21" s="3">
        <f t="shared" si="2"/>
        <v>58.919702625165804</v>
      </c>
      <c r="J21" s="6"/>
      <c r="K21" s="6"/>
    </row>
    <row r="22" spans="1:11" ht="18" customHeight="1" x14ac:dyDescent="0.35">
      <c r="A22" s="1" t="s">
        <v>31</v>
      </c>
      <c r="B22" s="2">
        <v>0.41</v>
      </c>
      <c r="C22" s="2">
        <v>1.0999999999999999E-2</v>
      </c>
      <c r="D22" s="2">
        <v>0.30399999999999999</v>
      </c>
      <c r="E22" s="1">
        <v>55</v>
      </c>
      <c r="F22" s="2">
        <f>E22/60</f>
        <v>0.91666666666666663</v>
      </c>
      <c r="G22" s="15">
        <v>7.3726851851851849E-2</v>
      </c>
      <c r="H22" s="2">
        <f t="shared" si="14"/>
        <v>106.16666666666667</v>
      </c>
      <c r="I22" s="3">
        <f t="shared" si="2"/>
        <v>61.062320290036261</v>
      </c>
      <c r="J22" s="3">
        <f>AVERAGE(I22:I23)</f>
        <v>60.41770846355795</v>
      </c>
      <c r="K22" s="3">
        <f>STDEV(I22:I23)</f>
        <v>0.91161878747171954</v>
      </c>
    </row>
    <row r="23" spans="1:11" ht="18" customHeight="1" x14ac:dyDescent="0.35">
      <c r="A23" s="9" t="s">
        <v>32</v>
      </c>
      <c r="B23" s="5">
        <v>0.38600000000000001</v>
      </c>
      <c r="C23" s="5">
        <v>2E-3</v>
      </c>
      <c r="D23" s="2">
        <v>0.30399999999999999</v>
      </c>
      <c r="E23" s="1">
        <v>55</v>
      </c>
      <c r="F23" s="2">
        <f>E23/60</f>
        <v>0.91666666666666663</v>
      </c>
      <c r="G23" s="15">
        <v>7.3726851851851849E-2</v>
      </c>
      <c r="H23" s="2">
        <f t="shared" si="14"/>
        <v>106.16666666666667</v>
      </c>
      <c r="I23" s="3">
        <f t="shared" si="2"/>
        <v>59.773096637079639</v>
      </c>
      <c r="J23" s="6"/>
      <c r="K23" s="6"/>
    </row>
    <row r="24" spans="1:11" ht="18" customHeight="1" x14ac:dyDescent="0.35">
      <c r="A24" s="1" t="s">
        <v>33</v>
      </c>
      <c r="B24" s="5">
        <v>0.41099999999999998</v>
      </c>
      <c r="C24" s="5">
        <v>2E-3</v>
      </c>
      <c r="D24" s="5">
        <v>0.308</v>
      </c>
      <c r="E24" s="4">
        <v>60</v>
      </c>
      <c r="F24" s="5">
        <f t="shared" ref="F24" si="15">E24/60</f>
        <v>1</v>
      </c>
      <c r="G24" s="15">
        <v>7.3784722222222224E-2</v>
      </c>
      <c r="H24" s="2">
        <f t="shared" si="14"/>
        <v>106.25</v>
      </c>
      <c r="I24" s="3">
        <f>(1000* (B24-1.75 * (C24)))/(D24*0.2*(H24-F24))</f>
        <v>62.852824135484461</v>
      </c>
      <c r="J24" s="6">
        <f>AVERAGE(I24:I25)</f>
        <v>63.045624209519687</v>
      </c>
      <c r="K24" s="6">
        <f>STDEV(I24:I25)</f>
        <v>0.27266047952715849</v>
      </c>
    </row>
    <row r="25" spans="1:11" ht="18" customHeight="1" x14ac:dyDescent="0.35">
      <c r="A25" s="1" t="s">
        <v>34</v>
      </c>
      <c r="B25" s="5">
        <v>0.43099999999999999</v>
      </c>
      <c r="C25" s="5">
        <v>1.2E-2</v>
      </c>
      <c r="D25" s="5">
        <v>0.308</v>
      </c>
      <c r="E25" s="4">
        <v>60</v>
      </c>
      <c r="F25" s="5">
        <f t="shared" ref="F25:F41" si="16">E25/60</f>
        <v>1</v>
      </c>
      <c r="G25" s="15">
        <v>7.3784722222222224E-2</v>
      </c>
      <c r="H25" s="2">
        <f t="shared" si="14"/>
        <v>106.25</v>
      </c>
      <c r="I25" s="3">
        <f t="shared" si="2"/>
        <v>63.23842428355492</v>
      </c>
      <c r="J25" s="6"/>
      <c r="K25" s="6"/>
    </row>
    <row r="26" spans="1:11" x14ac:dyDescent="0.35">
      <c r="A26" s="1" t="s">
        <v>35</v>
      </c>
      <c r="B26" s="2">
        <v>0.48699999999999999</v>
      </c>
      <c r="C26" s="2">
        <v>1.2999999999999999E-2</v>
      </c>
      <c r="D26" s="2">
        <v>0.29499999999999998</v>
      </c>
      <c r="E26" s="4">
        <v>65</v>
      </c>
      <c r="F26" s="5">
        <f t="shared" si="16"/>
        <v>1.0833333333333333</v>
      </c>
      <c r="G26" s="15">
        <v>7.3842592592592585E-2</v>
      </c>
      <c r="H26" s="2">
        <f t="shared" si="14"/>
        <v>106.33333333333333</v>
      </c>
      <c r="I26" s="3">
        <f>(1000* (B26-1.75 * (C26)))/(D26*0.2*(H26-F26))</f>
        <v>74.761463827046185</v>
      </c>
      <c r="J26" s="3">
        <f>AVERAGE(I26:I27)</f>
        <v>74.298482225532439</v>
      </c>
      <c r="K26" s="3">
        <f>STDEV(I26:I27)</f>
        <v>0.65475485998996619</v>
      </c>
    </row>
    <row r="27" spans="1:11" x14ac:dyDescent="0.35">
      <c r="A27" s="1" t="s">
        <v>36</v>
      </c>
      <c r="B27" s="5">
        <v>0.47599999999999998</v>
      </c>
      <c r="C27" s="5">
        <v>0.01</v>
      </c>
      <c r="D27" s="2">
        <v>0.29499999999999998</v>
      </c>
      <c r="E27" s="4">
        <v>65</v>
      </c>
      <c r="F27" s="5">
        <f t="shared" si="16"/>
        <v>1.0833333333333333</v>
      </c>
      <c r="G27" s="15">
        <v>7.3842592592592585E-2</v>
      </c>
      <c r="H27" s="2">
        <f t="shared" si="14"/>
        <v>106.33333333333333</v>
      </c>
      <c r="I27" s="3">
        <f>(1000* (B27-1.75 * (C27)))/(D27*0.2*(H27-F27))</f>
        <v>73.835500624018678</v>
      </c>
      <c r="J27" s="6"/>
      <c r="K27" s="6"/>
    </row>
    <row r="28" spans="1:11" x14ac:dyDescent="0.35">
      <c r="A28" s="1" t="s">
        <v>37</v>
      </c>
      <c r="B28" s="5">
        <v>0.502</v>
      </c>
      <c r="C28" s="5">
        <v>6.0000000000000001E-3</v>
      </c>
      <c r="D28" s="5">
        <v>0.307</v>
      </c>
      <c r="E28" s="4">
        <v>70</v>
      </c>
      <c r="F28" s="5">
        <f t="shared" si="16"/>
        <v>1.1666666666666667</v>
      </c>
      <c r="G28" s="15">
        <v>7.3900462962962959E-2</v>
      </c>
      <c r="H28" s="2">
        <f t="shared" si="14"/>
        <v>106.41666666666667</v>
      </c>
      <c r="I28" s="3">
        <f t="shared" ref="I28:I41" si="17">(1000* (B28-1.75 * (C28)))/(D28*0.2*(H28-F28))</f>
        <v>76.055923928601814</v>
      </c>
      <c r="J28" s="6">
        <f>AVERAGE(I28:I29)</f>
        <v>75.146811918265016</v>
      </c>
      <c r="K28" s="6">
        <f>STDEV(I28:I29)</f>
        <v>1.2856785347345698</v>
      </c>
    </row>
    <row r="29" spans="1:11" x14ac:dyDescent="0.35">
      <c r="A29" s="1" t="s">
        <v>38</v>
      </c>
      <c r="B29" s="5">
        <v>0.50600000000000001</v>
      </c>
      <c r="C29" s="5">
        <v>1.4999999999999999E-2</v>
      </c>
      <c r="D29" s="5">
        <v>0.307</v>
      </c>
      <c r="E29" s="4">
        <v>70</v>
      </c>
      <c r="F29" s="5">
        <f t="shared" si="16"/>
        <v>1.1666666666666667</v>
      </c>
      <c r="G29" s="15">
        <v>7.3900462962962959E-2</v>
      </c>
      <c r="H29" s="2">
        <f t="shared" si="14"/>
        <v>106.41666666666667</v>
      </c>
      <c r="I29" s="3">
        <f t="shared" si="17"/>
        <v>74.237699907928217</v>
      </c>
      <c r="J29" s="6"/>
      <c r="K29" s="6"/>
    </row>
    <row r="30" spans="1:11" x14ac:dyDescent="0.35">
      <c r="A30" s="1" t="s">
        <v>39</v>
      </c>
      <c r="B30" s="5">
        <v>0.504</v>
      </c>
      <c r="C30" s="5">
        <v>1.7000000000000001E-2</v>
      </c>
      <c r="D30" s="5">
        <v>0.33400000000000002</v>
      </c>
      <c r="E30" s="4">
        <v>75</v>
      </c>
      <c r="F30" s="5">
        <f t="shared" si="16"/>
        <v>1.25</v>
      </c>
      <c r="G30" s="15">
        <v>7.3958333333333334E-2</v>
      </c>
      <c r="H30" s="2">
        <f t="shared" si="14"/>
        <v>106.5</v>
      </c>
      <c r="I30" s="3">
        <f t="shared" si="17"/>
        <v>67.454165303597065</v>
      </c>
      <c r="J30" s="6">
        <f>AVERAGE(I30:I31)</f>
        <v>68.200890380758665</v>
      </c>
      <c r="K30" s="6">
        <f>STDEV(I30:I31)</f>
        <v>1.0560287314860197</v>
      </c>
    </row>
    <row r="31" spans="1:11" x14ac:dyDescent="0.35">
      <c r="A31" s="1" t="s">
        <v>40</v>
      </c>
      <c r="B31" s="5">
        <v>0.49</v>
      </c>
      <c r="C31" s="5">
        <v>3.0000000000000001E-3</v>
      </c>
      <c r="D31" s="5">
        <v>0.33400000000000002</v>
      </c>
      <c r="E31" s="4">
        <v>75</v>
      </c>
      <c r="F31" s="5">
        <f t="shared" si="16"/>
        <v>1.25</v>
      </c>
      <c r="G31" s="15">
        <v>7.3958333333333334E-2</v>
      </c>
      <c r="H31" s="2">
        <f t="shared" si="14"/>
        <v>106.5</v>
      </c>
      <c r="I31" s="3">
        <f t="shared" si="17"/>
        <v>68.94761545792025</v>
      </c>
      <c r="J31" s="6"/>
      <c r="K31" s="6"/>
    </row>
    <row r="32" spans="1:11" x14ac:dyDescent="0.35">
      <c r="A32" s="1" t="s">
        <v>41</v>
      </c>
      <c r="B32" s="5">
        <v>0.58099999999999996</v>
      </c>
      <c r="C32" s="5">
        <v>1.7999999999999999E-2</v>
      </c>
      <c r="D32" s="5">
        <v>0.35299999999999998</v>
      </c>
      <c r="E32" s="4">
        <v>80</v>
      </c>
      <c r="F32" s="5">
        <f t="shared" si="16"/>
        <v>1.3333333333333333</v>
      </c>
      <c r="G32" s="15">
        <v>7.4016203703703709E-2</v>
      </c>
      <c r="H32" s="2">
        <f t="shared" si="14"/>
        <v>106.58333333333333</v>
      </c>
      <c r="I32" s="3">
        <f t="shared" si="17"/>
        <v>73.950461938053877</v>
      </c>
      <c r="J32" s="6">
        <f>AVERAGE(I32:I33)</f>
        <v>73.664484264499066</v>
      </c>
      <c r="K32" s="6">
        <f>STDEV(I32:I33)</f>
        <v>0.40443350447711923</v>
      </c>
    </row>
    <row r="33" spans="1:11" x14ac:dyDescent="0.35">
      <c r="A33" s="1" t="s">
        <v>42</v>
      </c>
      <c r="B33" s="5">
        <v>0.57499999999999996</v>
      </c>
      <c r="C33" s="5">
        <v>1.7000000000000001E-2</v>
      </c>
      <c r="D33" s="5">
        <v>0.35299999999999998</v>
      </c>
      <c r="E33" s="4">
        <v>80</v>
      </c>
      <c r="F33" s="5">
        <f t="shared" si="16"/>
        <v>1.3333333333333333</v>
      </c>
      <c r="G33" s="15">
        <v>7.4016203703703709E-2</v>
      </c>
      <c r="H33" s="2">
        <f t="shared" si="14"/>
        <v>106.58333333333333</v>
      </c>
      <c r="I33" s="3">
        <f t="shared" si="17"/>
        <v>73.378506590944255</v>
      </c>
      <c r="J33" s="6"/>
      <c r="K33" s="6"/>
    </row>
    <row r="34" spans="1:11" x14ac:dyDescent="0.35">
      <c r="A34" s="1" t="s">
        <v>43</v>
      </c>
      <c r="B34" s="5">
        <v>0.57399999999999995</v>
      </c>
      <c r="C34" s="5">
        <v>1.4999999999999999E-2</v>
      </c>
      <c r="D34" s="5">
        <v>0.3</v>
      </c>
      <c r="E34" s="4">
        <v>85</v>
      </c>
      <c r="F34" s="5">
        <f t="shared" si="16"/>
        <v>1.4166666666666667</v>
      </c>
      <c r="G34" s="15">
        <v>7.407407407407407E-2</v>
      </c>
      <c r="H34" s="2">
        <f t="shared" si="14"/>
        <v>106.66666666666667</v>
      </c>
      <c r="I34" s="3">
        <f t="shared" si="17"/>
        <v>86.737925574030101</v>
      </c>
      <c r="J34" s="6">
        <f>AVERAGE(I34:I35)</f>
        <v>86.124307205067311</v>
      </c>
      <c r="K34" s="6">
        <f>STDEV(I34:I35)</f>
        <v>0.8677874195084353</v>
      </c>
    </row>
    <row r="35" spans="1:11" x14ac:dyDescent="0.35">
      <c r="A35" s="1" t="s">
        <v>44</v>
      </c>
      <c r="B35" s="5">
        <v>0.54700000000000004</v>
      </c>
      <c r="C35" s="5">
        <v>4.0000000000000001E-3</v>
      </c>
      <c r="D35" s="5">
        <v>0.3</v>
      </c>
      <c r="E35" s="4">
        <v>85</v>
      </c>
      <c r="F35" s="5">
        <f t="shared" si="16"/>
        <v>1.4166666666666667</v>
      </c>
      <c r="G35" s="15">
        <v>7.407407407407407E-2</v>
      </c>
      <c r="H35" s="2">
        <f t="shared" si="14"/>
        <v>106.66666666666667</v>
      </c>
      <c r="I35" s="3">
        <f t="shared" si="17"/>
        <v>85.510688836104521</v>
      </c>
      <c r="J35" s="6"/>
      <c r="K35" s="6"/>
    </row>
    <row r="36" spans="1:11" x14ac:dyDescent="0.35">
      <c r="A36" s="1" t="s">
        <v>45</v>
      </c>
      <c r="B36" s="5">
        <v>0.58799999999999997</v>
      </c>
      <c r="C36" s="5">
        <v>1.2999999999999999E-2</v>
      </c>
      <c r="D36" s="5">
        <v>0.309</v>
      </c>
      <c r="E36" s="4">
        <v>90</v>
      </c>
      <c r="F36" s="5">
        <f t="shared" si="16"/>
        <v>1.5</v>
      </c>
      <c r="G36" s="15">
        <v>7.4247685185185194E-2</v>
      </c>
      <c r="H36" s="2">
        <f>106+F22</f>
        <v>106.91666666666667</v>
      </c>
      <c r="I36" s="3">
        <f t="shared" si="17"/>
        <v>86.764649449326512</v>
      </c>
      <c r="J36" s="6">
        <f>AVERAGE(I36:I37)</f>
        <v>85.517479565601121</v>
      </c>
      <c r="K36" s="6">
        <f>STDEV(I36:I37)</f>
        <v>1.763764564147714</v>
      </c>
    </row>
    <row r="37" spans="1:11" x14ac:dyDescent="0.35">
      <c r="A37" s="1" t="s">
        <v>46</v>
      </c>
      <c r="B37" s="5">
        <v>0.55600000000000005</v>
      </c>
      <c r="C37" s="5">
        <v>4.0000000000000001E-3</v>
      </c>
      <c r="D37" s="5">
        <v>0.309</v>
      </c>
      <c r="E37" s="4">
        <v>90</v>
      </c>
      <c r="F37" s="5">
        <f t="shared" si="16"/>
        <v>1.5</v>
      </c>
      <c r="G37" s="15">
        <v>7.4247685185185194E-2</v>
      </c>
      <c r="H37" s="2">
        <f>106+F23</f>
        <v>106.91666666666667</v>
      </c>
      <c r="I37" s="3">
        <f t="shared" si="17"/>
        <v>84.270309681875744</v>
      </c>
      <c r="J37" s="6"/>
      <c r="K37" s="6"/>
    </row>
    <row r="38" spans="1:11" x14ac:dyDescent="0.35">
      <c r="A38" s="1" t="s">
        <v>47</v>
      </c>
      <c r="B38" s="5">
        <v>0.01</v>
      </c>
      <c r="C38" s="5">
        <v>0</v>
      </c>
      <c r="D38" s="5">
        <v>0.32100000000000001</v>
      </c>
      <c r="E38" s="4">
        <v>100</v>
      </c>
      <c r="F38" s="5">
        <f t="shared" si="16"/>
        <v>1.6666666666666667</v>
      </c>
      <c r="G38" s="15">
        <v>8.3391203703703717E-2</v>
      </c>
      <c r="H38" s="2">
        <f>120+F2</f>
        <v>120.08333333333333</v>
      </c>
      <c r="I38" s="3">
        <f t="shared" si="17"/>
        <v>1.3153827434937881</v>
      </c>
      <c r="J38" s="6">
        <f>AVERAGE(I38:I39)</f>
        <v>1.6935552822482522</v>
      </c>
      <c r="K38" s="6">
        <f>STDEV(I38:I39)</f>
        <v>0.53481673322362755</v>
      </c>
    </row>
    <row r="39" spans="1:11" x14ac:dyDescent="0.35">
      <c r="A39" s="9" t="s">
        <v>48</v>
      </c>
      <c r="B39" s="5">
        <v>-7.0000000000000001E-3</v>
      </c>
      <c r="C39" s="5">
        <v>-1.2999999999999999E-2</v>
      </c>
      <c r="D39" s="5">
        <v>0.32100000000000001</v>
      </c>
      <c r="E39" s="4">
        <v>100</v>
      </c>
      <c r="F39" s="5">
        <f t="shared" si="16"/>
        <v>1.6666666666666667</v>
      </c>
      <c r="G39" s="15">
        <v>8.3391203703703717E-2</v>
      </c>
      <c r="H39" s="2">
        <f t="shared" ref="H39:H49" si="18">120+F3</f>
        <v>120.08333333333333</v>
      </c>
      <c r="I39" s="3">
        <f t="shared" si="17"/>
        <v>2.0717278210027161</v>
      </c>
      <c r="J39" s="6"/>
      <c r="K39" s="6"/>
    </row>
    <row r="40" spans="1:11" x14ac:dyDescent="0.35">
      <c r="A40" s="1" t="s">
        <v>49</v>
      </c>
      <c r="B40" s="5">
        <v>5.0000000000000001E-3</v>
      </c>
      <c r="C40" s="2">
        <v>-4.0000000000000001E-3</v>
      </c>
      <c r="D40" s="5">
        <v>0.32700000000000001</v>
      </c>
      <c r="E40" s="4">
        <v>105</v>
      </c>
      <c r="F40" s="5">
        <f t="shared" si="16"/>
        <v>1.75</v>
      </c>
      <c r="G40" s="15">
        <v>8.3449074074074078E-2</v>
      </c>
      <c r="H40" s="2">
        <f t="shared" si="18"/>
        <v>120.16666666666667</v>
      </c>
      <c r="I40" s="3">
        <f t="shared" si="17"/>
        <v>1.549496736372499</v>
      </c>
      <c r="J40" s="6">
        <f>AVERAGE(I40:I41)</f>
        <v>1.2428255072987753</v>
      </c>
      <c r="K40" s="6">
        <f>STDEV(I40:I41)</f>
        <v>0.43369861134568588</v>
      </c>
    </row>
    <row r="41" spans="1:11" x14ac:dyDescent="0.35">
      <c r="A41" s="1" t="s">
        <v>50</v>
      </c>
      <c r="B41" s="5">
        <v>2E-3</v>
      </c>
      <c r="C41" s="5">
        <v>-3.0000000000000001E-3</v>
      </c>
      <c r="D41" s="5">
        <v>0.32700000000000001</v>
      </c>
      <c r="E41" s="4">
        <v>105</v>
      </c>
      <c r="F41" s="5">
        <f t="shared" si="16"/>
        <v>1.75</v>
      </c>
      <c r="G41" s="15">
        <v>8.3449074074074078E-2</v>
      </c>
      <c r="H41" s="2">
        <f t="shared" si="18"/>
        <v>120.16666666666667</v>
      </c>
      <c r="I41" s="3">
        <f t="shared" si="17"/>
        <v>0.93615427822505137</v>
      </c>
      <c r="J41" s="6"/>
      <c r="K41" s="6"/>
    </row>
    <row r="42" spans="1:11" x14ac:dyDescent="0.35">
      <c r="A42" s="13" t="s">
        <v>52</v>
      </c>
      <c r="B42" s="5">
        <v>-7.0000000000000001E-3</v>
      </c>
      <c r="C42" s="5">
        <v>-1.4E-2</v>
      </c>
      <c r="D42" s="5">
        <v>0.32</v>
      </c>
      <c r="E42" s="4">
        <v>110</v>
      </c>
      <c r="F42" s="5">
        <f t="shared" ref="F42:F49" si="19">E42/60</f>
        <v>1.8333333333333333</v>
      </c>
      <c r="G42" s="15">
        <v>8.3506944444444453E-2</v>
      </c>
      <c r="H42" s="2">
        <f t="shared" si="18"/>
        <v>120.25</v>
      </c>
      <c r="I42" s="3">
        <f t="shared" ref="I42:I49" si="20">(1000* (B42-1.75 * (C42)))/(D42*0.2*(H42-F42))</f>
        <v>2.3091133004926108</v>
      </c>
      <c r="J42" s="6">
        <f>AVERAGE(I42:I43)</f>
        <v>2.0946956368754397</v>
      </c>
      <c r="K42" s="6">
        <f>STDEV(I42:I43)</f>
        <v>0.30323236789975605</v>
      </c>
    </row>
    <row r="43" spans="1:11" x14ac:dyDescent="0.35">
      <c r="A43" s="13" t="s">
        <v>53</v>
      </c>
      <c r="B43" s="5">
        <v>2E-3</v>
      </c>
      <c r="C43" s="5">
        <v>-7.0000000000000001E-3</v>
      </c>
      <c r="D43" s="5">
        <v>0.32</v>
      </c>
      <c r="E43" s="4">
        <v>110</v>
      </c>
      <c r="F43" s="5">
        <f t="shared" si="19"/>
        <v>1.8333333333333333</v>
      </c>
      <c r="G43" s="15">
        <v>8.3506944444444453E-2</v>
      </c>
      <c r="H43" s="2">
        <f t="shared" si="18"/>
        <v>120.25</v>
      </c>
      <c r="I43" s="3">
        <f t="shared" si="20"/>
        <v>1.8802779732582688</v>
      </c>
      <c r="J43" s="6"/>
      <c r="K43" s="6"/>
    </row>
    <row r="44" spans="1:11" x14ac:dyDescent="0.35">
      <c r="A44" s="13" t="s">
        <v>54</v>
      </c>
      <c r="B44" s="5">
        <v>-7.0000000000000001E-3</v>
      </c>
      <c r="C44" s="5">
        <v>-1.0999999999999999E-2</v>
      </c>
      <c r="D44" s="5">
        <v>0.30199999999999999</v>
      </c>
      <c r="E44" s="4">
        <v>115</v>
      </c>
      <c r="F44" s="5">
        <f t="shared" si="19"/>
        <v>1.9166666666666667</v>
      </c>
      <c r="G44" s="15">
        <v>8.3564814814814814E-2</v>
      </c>
      <c r="H44" s="2">
        <f t="shared" si="18"/>
        <v>120.33333333333333</v>
      </c>
      <c r="I44" s="3">
        <f t="shared" si="20"/>
        <v>1.7127197990408769</v>
      </c>
      <c r="J44" s="6">
        <f>AVERAGE(I44:I45)</f>
        <v>1.8350569275437967</v>
      </c>
      <c r="K44" s="6">
        <f>STDEV(I44:I45)</f>
        <v>0.17301082631060946</v>
      </c>
    </row>
    <row r="45" spans="1:11" x14ac:dyDescent="0.35">
      <c r="A45" s="13" t="s">
        <v>55</v>
      </c>
      <c r="B45" s="5">
        <v>-7.0000000000000001E-3</v>
      </c>
      <c r="C45" s="2">
        <v>-1.2E-2</v>
      </c>
      <c r="D45" s="5">
        <v>0.30199999999999999</v>
      </c>
      <c r="E45" s="4">
        <v>115</v>
      </c>
      <c r="F45" s="5">
        <f t="shared" si="19"/>
        <v>1.9166666666666667</v>
      </c>
      <c r="G45" s="15">
        <v>8.3564814814814814E-2</v>
      </c>
      <c r="H45" s="2">
        <f t="shared" si="18"/>
        <v>120.33333333333333</v>
      </c>
      <c r="I45" s="3">
        <f t="shared" si="20"/>
        <v>1.9573940560467167</v>
      </c>
      <c r="J45" s="6"/>
      <c r="K45" s="6"/>
    </row>
    <row r="46" spans="1:11" x14ac:dyDescent="0.35">
      <c r="A46" s="13" t="s">
        <v>56</v>
      </c>
      <c r="B46" s="5">
        <v>8.0000000000000002E-3</v>
      </c>
      <c r="C46" s="5">
        <v>0</v>
      </c>
      <c r="D46" s="5">
        <v>0.29099999999999998</v>
      </c>
      <c r="E46" s="4">
        <v>120</v>
      </c>
      <c r="F46" s="5">
        <f t="shared" si="19"/>
        <v>2</v>
      </c>
      <c r="G46" s="15">
        <v>8.3622685185185189E-2</v>
      </c>
      <c r="H46" s="2">
        <f t="shared" si="18"/>
        <v>120.41666666666667</v>
      </c>
      <c r="I46" s="3">
        <f t="shared" si="20"/>
        <v>1.1607913695161676</v>
      </c>
      <c r="J46" s="6">
        <f>AVERAGE(I46:I47)</f>
        <v>1.3058902907056886</v>
      </c>
      <c r="K46" s="6">
        <f>STDEV(I46:I47)</f>
        <v>0.20520086223192396</v>
      </c>
    </row>
    <row r="47" spans="1:11" x14ac:dyDescent="0.35">
      <c r="A47" s="13" t="s">
        <v>57</v>
      </c>
      <c r="B47" s="5">
        <v>3.0000000000000001E-3</v>
      </c>
      <c r="C47" s="5">
        <v>-4.0000000000000001E-3</v>
      </c>
      <c r="D47" s="5">
        <v>0.29099999999999998</v>
      </c>
      <c r="E47" s="4">
        <v>120</v>
      </c>
      <c r="F47" s="5">
        <f t="shared" si="19"/>
        <v>2</v>
      </c>
      <c r="G47" s="15">
        <v>8.3622685185185189E-2</v>
      </c>
      <c r="H47" s="2">
        <f t="shared" si="18"/>
        <v>120.41666666666667</v>
      </c>
      <c r="I47" s="3">
        <f t="shared" si="20"/>
        <v>1.4509892118952095</v>
      </c>
      <c r="J47" s="6"/>
      <c r="K47" s="6"/>
    </row>
    <row r="48" spans="1:11" x14ac:dyDescent="0.35">
      <c r="A48" s="13" t="s">
        <v>58</v>
      </c>
      <c r="B48" s="5">
        <v>4.0000000000000001E-3</v>
      </c>
      <c r="C48" s="5">
        <v>-3.0000000000000001E-3</v>
      </c>
      <c r="D48" s="5">
        <v>0.311</v>
      </c>
      <c r="E48" s="4">
        <v>125</v>
      </c>
      <c r="F48" s="5">
        <f t="shared" si="19"/>
        <v>2.0833333333333335</v>
      </c>
      <c r="G48" s="15">
        <v>8.368055555555555E-2</v>
      </c>
      <c r="H48" s="2">
        <f t="shared" si="18"/>
        <v>120.5</v>
      </c>
      <c r="I48" s="3">
        <f t="shared" si="20"/>
        <v>1.2558521579160549</v>
      </c>
      <c r="J48" s="6">
        <f>AVERAGE(I48:I49)</f>
        <v>1.4085909338788181</v>
      </c>
      <c r="K48" s="6">
        <f>STDEV(I48:I49)</f>
        <v>0.2160052484668063</v>
      </c>
    </row>
    <row r="49" spans="1:11" x14ac:dyDescent="0.35">
      <c r="A49" s="13" t="s">
        <v>59</v>
      </c>
      <c r="B49" s="5">
        <v>1E-3</v>
      </c>
      <c r="C49" s="5">
        <v>-6.0000000000000001E-3</v>
      </c>
      <c r="D49" s="5">
        <v>0.311</v>
      </c>
      <c r="E49" s="4">
        <v>125</v>
      </c>
      <c r="F49" s="5">
        <f t="shared" si="19"/>
        <v>2.0833333333333335</v>
      </c>
      <c r="G49" s="15">
        <v>8.368055555555555E-2</v>
      </c>
      <c r="H49" s="2">
        <f t="shared" si="18"/>
        <v>120.5</v>
      </c>
      <c r="I49" s="3">
        <f t="shared" si="20"/>
        <v>1.5613297098415815</v>
      </c>
      <c r="J49" s="6"/>
      <c r="K49" s="6"/>
    </row>
    <row r="50" spans="1:11" x14ac:dyDescent="0.35">
      <c r="A50" s="17" t="s">
        <v>72</v>
      </c>
      <c r="B50" s="2">
        <v>0.751</v>
      </c>
      <c r="C50" s="2">
        <v>1.2E-2</v>
      </c>
      <c r="D50" s="2">
        <v>0.29299999999999998</v>
      </c>
      <c r="E50" s="1">
        <v>130</v>
      </c>
      <c r="F50" s="2">
        <f>E50/60</f>
        <v>2.1666666666666665</v>
      </c>
      <c r="G50" s="15">
        <v>4.2245370370370371E-3</v>
      </c>
      <c r="H50" s="2">
        <f>6+F2</f>
        <v>6.083333333333333</v>
      </c>
      <c r="I50" s="3">
        <f>(1000* (B50-1.75 * (C50)))/(D50*0.2*(H50-F50))</f>
        <v>3180.5969065427348</v>
      </c>
      <c r="J50" s="3">
        <f>AVERAGE(I50:I51)</f>
        <v>3145.7410500326778</v>
      </c>
      <c r="K50" s="3">
        <f>STDEV(I50:I51)</f>
        <v>49.293625004653521</v>
      </c>
    </row>
    <row r="51" spans="1:11" x14ac:dyDescent="0.35">
      <c r="A51" s="17" t="s">
        <v>73</v>
      </c>
      <c r="B51" s="5">
        <v>0.72099999999999997</v>
      </c>
      <c r="C51" s="5">
        <v>4.0000000000000001E-3</v>
      </c>
      <c r="D51" s="2">
        <v>0.29299999999999998</v>
      </c>
      <c r="E51" s="1">
        <v>130</v>
      </c>
      <c r="F51" s="2">
        <f>E51/60</f>
        <v>2.1666666666666665</v>
      </c>
      <c r="G51" s="15">
        <v>4.2245370370370371E-3</v>
      </c>
      <c r="H51" s="2">
        <f t="shared" ref="H51:H61" si="21">6+F3</f>
        <v>6.083333333333333</v>
      </c>
      <c r="I51" s="3">
        <f>(1000* (B51-1.75 * (C51)))/(D51*0.2*(H51-F51))</f>
        <v>3110.8851935226203</v>
      </c>
      <c r="J51" s="6"/>
      <c r="K51" s="6"/>
    </row>
    <row r="52" spans="1:11" x14ac:dyDescent="0.35">
      <c r="A52" s="17" t="s">
        <v>74</v>
      </c>
      <c r="B52" s="5">
        <v>0.79500000000000004</v>
      </c>
      <c r="C52" s="5">
        <v>6.0000000000000001E-3</v>
      </c>
      <c r="D52" s="5">
        <v>0.315</v>
      </c>
      <c r="E52" s="4">
        <v>135</v>
      </c>
      <c r="F52" s="5">
        <f t="shared" ref="F52:F61" si="22">E52/60</f>
        <v>2.25</v>
      </c>
      <c r="G52" s="15">
        <v>4.2824074074074075E-3</v>
      </c>
      <c r="H52" s="2">
        <f t="shared" si="21"/>
        <v>6.166666666666667</v>
      </c>
      <c r="I52" s="3">
        <f t="shared" ref="I52:I61" si="23">(1000* (B52-1.75 * (C52)))/(D52*0.2*(H52-F52))</f>
        <v>3179.3313069908818</v>
      </c>
      <c r="J52" s="6">
        <f>AVERAGE(I52:I53)</f>
        <v>3145.3900709219861</v>
      </c>
      <c r="K52" s="6">
        <f>STDEV(I52:I53)</f>
        <v>48.000156372339504</v>
      </c>
    </row>
    <row r="53" spans="1:11" x14ac:dyDescent="0.35">
      <c r="A53" s="17" t="s">
        <v>75</v>
      </c>
      <c r="B53" s="5">
        <v>0.78700000000000003</v>
      </c>
      <c r="C53" s="5">
        <v>1.0999999999999999E-2</v>
      </c>
      <c r="D53" s="5">
        <v>0.315</v>
      </c>
      <c r="E53" s="4">
        <v>135</v>
      </c>
      <c r="F53" s="5">
        <f t="shared" si="22"/>
        <v>2.25</v>
      </c>
      <c r="G53" s="15">
        <v>4.2824074074074075E-3</v>
      </c>
      <c r="H53" s="2">
        <f t="shared" si="21"/>
        <v>6.166666666666667</v>
      </c>
      <c r="I53" s="3">
        <f t="shared" si="23"/>
        <v>3111.4488348530899</v>
      </c>
      <c r="J53" s="6"/>
      <c r="K53" s="6"/>
    </row>
    <row r="54" spans="1:11" x14ac:dyDescent="0.35">
      <c r="A54" s="17" t="s">
        <v>76</v>
      </c>
      <c r="B54" s="5">
        <v>0.751</v>
      </c>
      <c r="C54" s="5">
        <v>7.0000000000000001E-3</v>
      </c>
      <c r="D54" s="5">
        <v>0.316</v>
      </c>
      <c r="E54" s="4">
        <v>140</v>
      </c>
      <c r="F54" s="5">
        <f t="shared" si="22"/>
        <v>2.3333333333333335</v>
      </c>
      <c r="G54" s="15">
        <v>4.340277777777778E-3</v>
      </c>
      <c r="H54" s="2">
        <f t="shared" si="21"/>
        <v>6.25</v>
      </c>
      <c r="I54" s="3">
        <f t="shared" si="23"/>
        <v>2984.4465391866411</v>
      </c>
      <c r="J54" s="6">
        <f>AVERAGE(I54:I55)</f>
        <v>2994.0412065715054</v>
      </c>
      <c r="K54" s="6">
        <f>STDEV(I54:I55)</f>
        <v>13.56890874213364</v>
      </c>
    </row>
    <row r="55" spans="1:11" x14ac:dyDescent="0.35">
      <c r="A55" s="17" t="s">
        <v>77</v>
      </c>
      <c r="B55" s="5">
        <v>0.747</v>
      </c>
      <c r="C55" s="5">
        <v>2E-3</v>
      </c>
      <c r="D55" s="5">
        <v>0.316</v>
      </c>
      <c r="E55" s="4">
        <v>140</v>
      </c>
      <c r="F55" s="5">
        <f t="shared" si="22"/>
        <v>2.3333333333333335</v>
      </c>
      <c r="G55" s="15">
        <v>4.340277777777778E-3</v>
      </c>
      <c r="H55" s="2">
        <f t="shared" si="21"/>
        <v>6.25</v>
      </c>
      <c r="I55" s="3">
        <f t="shared" si="23"/>
        <v>3003.6358739563693</v>
      </c>
      <c r="J55" s="6"/>
      <c r="K55" s="6"/>
    </row>
    <row r="56" spans="1:11" x14ac:dyDescent="0.35">
      <c r="A56" s="17" t="s">
        <v>78</v>
      </c>
      <c r="B56" s="5">
        <v>0.83699999999999997</v>
      </c>
      <c r="C56" s="5">
        <v>3.0000000000000001E-3</v>
      </c>
      <c r="D56" s="5">
        <v>0.31</v>
      </c>
      <c r="E56" s="4">
        <v>145</v>
      </c>
      <c r="F56" s="5">
        <f t="shared" si="22"/>
        <v>2.4166666666666665</v>
      </c>
      <c r="G56" s="15">
        <v>4.3981481481481484E-3</v>
      </c>
      <c r="H56" s="2">
        <f t="shared" si="21"/>
        <v>6.333333333333333</v>
      </c>
      <c r="I56" s="3">
        <f t="shared" si="23"/>
        <v>3425.1887439945094</v>
      </c>
      <c r="J56" s="6">
        <f>AVERAGE(I56:I57)</f>
        <v>3536.8908716540836</v>
      </c>
      <c r="K56" s="6">
        <f>STDEV(I56:I57)</f>
        <v>157.97066388210101</v>
      </c>
    </row>
    <row r="57" spans="1:11" x14ac:dyDescent="0.35">
      <c r="A57" s="17" t="s">
        <v>79</v>
      </c>
      <c r="B57" s="5">
        <v>0.91400000000000003</v>
      </c>
      <c r="C57" s="5">
        <v>1.6E-2</v>
      </c>
      <c r="D57" s="5">
        <v>0.31</v>
      </c>
      <c r="E57" s="4">
        <v>145</v>
      </c>
      <c r="F57" s="5">
        <f t="shared" si="22"/>
        <v>2.4166666666666665</v>
      </c>
      <c r="G57" s="15">
        <v>4.3981481481481484E-3</v>
      </c>
      <c r="H57" s="2">
        <f t="shared" si="21"/>
        <v>6.333333333333333</v>
      </c>
      <c r="I57" s="3">
        <f t="shared" si="23"/>
        <v>3648.5929993136583</v>
      </c>
      <c r="J57" s="6"/>
      <c r="K57" s="6"/>
    </row>
    <row r="58" spans="1:11" x14ac:dyDescent="0.35">
      <c r="A58" s="17" t="s">
        <v>80</v>
      </c>
      <c r="B58" s="5">
        <v>0.95799999999999996</v>
      </c>
      <c r="C58" s="5">
        <v>1.9E-2</v>
      </c>
      <c r="D58" s="5">
        <v>0.313</v>
      </c>
      <c r="E58" s="4">
        <v>150</v>
      </c>
      <c r="F58" s="5">
        <f t="shared" si="22"/>
        <v>2.5</v>
      </c>
      <c r="G58" s="15">
        <v>4.4560185185185189E-3</v>
      </c>
      <c r="H58" s="2">
        <f t="shared" si="21"/>
        <v>6.416666666666667</v>
      </c>
      <c r="I58" s="3">
        <f t="shared" si="23"/>
        <v>3771.6674597240158</v>
      </c>
      <c r="J58" s="6">
        <f>AVERAGE(I58:I59)</f>
        <v>3785.4326694310375</v>
      </c>
      <c r="K58" s="6">
        <f>STDEV(I58:I59)</f>
        <v>19.466946256579963</v>
      </c>
    </row>
    <row r="59" spans="1:11" x14ac:dyDescent="0.35">
      <c r="A59" s="17" t="s">
        <v>81</v>
      </c>
      <c r="B59" s="5">
        <v>0.94199999999999995</v>
      </c>
      <c r="C59" s="5">
        <v>6.0000000000000001E-3</v>
      </c>
      <c r="D59" s="5">
        <v>0.313</v>
      </c>
      <c r="E59" s="4">
        <v>150</v>
      </c>
      <c r="F59" s="5">
        <f t="shared" si="22"/>
        <v>2.5</v>
      </c>
      <c r="G59" s="15">
        <v>4.4560185185185189E-3</v>
      </c>
      <c r="H59" s="2">
        <f t="shared" si="21"/>
        <v>6.416666666666667</v>
      </c>
      <c r="I59" s="3">
        <f t="shared" si="23"/>
        <v>3799.1978791380593</v>
      </c>
      <c r="J59" s="6"/>
      <c r="K59" s="6"/>
    </row>
    <row r="60" spans="1:11" x14ac:dyDescent="0.35">
      <c r="A60" s="17" t="s">
        <v>82</v>
      </c>
      <c r="B60" s="5">
        <v>0.88300000000000001</v>
      </c>
      <c r="C60" s="5">
        <v>1.0999999999999999E-2</v>
      </c>
      <c r="D60" s="5">
        <v>0.29099999999999998</v>
      </c>
      <c r="E60" s="4">
        <v>155</v>
      </c>
      <c r="F60" s="5">
        <f t="shared" si="22"/>
        <v>2.5833333333333335</v>
      </c>
      <c r="G60" s="15">
        <v>4.5138888888888893E-3</v>
      </c>
      <c r="H60" s="2">
        <f t="shared" si="21"/>
        <v>6.5</v>
      </c>
      <c r="I60" s="3">
        <f t="shared" si="23"/>
        <v>3789.2081596841417</v>
      </c>
      <c r="J60" s="6">
        <f>AVERAGE(I60:I61)</f>
        <v>3839.1094538275943</v>
      </c>
      <c r="K60" s="6">
        <f>STDEV(I60:I61)</f>
        <v>70.571086957639707</v>
      </c>
    </row>
    <row r="61" spans="1:11" x14ac:dyDescent="0.35">
      <c r="A61" s="17" t="s">
        <v>83</v>
      </c>
      <c r="B61" s="5">
        <v>0.89700000000000002</v>
      </c>
      <c r="C61" s="5">
        <v>6.0000000000000001E-3</v>
      </c>
      <c r="D61" s="5">
        <v>0.29099999999999998</v>
      </c>
      <c r="E61" s="4">
        <v>155</v>
      </c>
      <c r="F61" s="5">
        <f t="shared" si="22"/>
        <v>2.5833333333333335</v>
      </c>
      <c r="G61" s="15">
        <v>4.5138888888888893E-3</v>
      </c>
      <c r="H61" s="2">
        <f t="shared" si="21"/>
        <v>6.5</v>
      </c>
      <c r="I61" s="3">
        <f t="shared" si="23"/>
        <v>3889.0107479710468</v>
      </c>
      <c r="J61" s="6"/>
      <c r="K61" s="6"/>
    </row>
  </sheetData>
  <pageMargins left="0.7" right="0.7" top="0.75" bottom="0.75" header="0.3" footer="0.3"/>
  <pageSetup orientation="landscape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F519-F380-954B-8553-58F1F0EFA6CC}">
  <dimension ref="A2:K14"/>
  <sheetViews>
    <sheetView tabSelected="1" workbookViewId="0">
      <selection activeCell="F14" sqref="F14"/>
    </sheetView>
  </sheetViews>
  <sheetFormatPr defaultColWidth="10.6640625" defaultRowHeight="15.5" x14ac:dyDescent="0.35"/>
  <cols>
    <col min="1" max="1" width="13.6640625" customWidth="1"/>
    <col min="2" max="2" width="25.1640625" customWidth="1"/>
    <col min="6" max="6" width="18.5" customWidth="1"/>
  </cols>
  <sheetData>
    <row r="2" spans="1:11" ht="31" x14ac:dyDescent="0.35">
      <c r="A2" s="18" t="s">
        <v>51</v>
      </c>
      <c r="B2" s="14" t="s">
        <v>0</v>
      </c>
      <c r="C2" s="14" t="s">
        <v>8</v>
      </c>
      <c r="D2" s="14" t="s">
        <v>10</v>
      </c>
      <c r="F2" s="10"/>
      <c r="G2" s="23" t="s">
        <v>69</v>
      </c>
      <c r="H2" s="23" t="s">
        <v>68</v>
      </c>
      <c r="K2" t="s">
        <v>108</v>
      </c>
    </row>
    <row r="3" spans="1:11" x14ac:dyDescent="0.35">
      <c r="A3" s="19" t="s">
        <v>60</v>
      </c>
      <c r="B3" s="20" t="s">
        <v>99</v>
      </c>
      <c r="C3" s="8">
        <f>AVERAGE(Raw_Data!J2,Raw_Data!J4,Raw_Data!J6)</f>
        <v>286.28790503194244</v>
      </c>
      <c r="D3" s="8">
        <f>STDEV(Raw_Data!J2,Raw_Data!J4,Raw_Data!J6)</f>
        <v>12.405506943949518</v>
      </c>
      <c r="F3" s="20" t="s">
        <v>99</v>
      </c>
      <c r="G3" s="10">
        <f>C3/$C$11</f>
        <v>9.2498414116634148E-2</v>
      </c>
      <c r="H3" s="10">
        <f>G3*SQRT(($D$11/$C$11)^2+(D3/C3)^2)</f>
        <v>4.7854989701252935E-3</v>
      </c>
      <c r="J3" t="s">
        <v>107</v>
      </c>
      <c r="K3">
        <f>G3/G4</f>
        <v>1.7562686736624542</v>
      </c>
    </row>
    <row r="4" spans="1:11" x14ac:dyDescent="0.35">
      <c r="A4" s="10" t="s">
        <v>61</v>
      </c>
      <c r="B4" s="20" t="s">
        <v>100</v>
      </c>
      <c r="C4" s="8">
        <f>AVERAGE(Raw_Data!J8,Raw_Data!J10,Raw_Data!J12)</f>
        <v>195.94854074833225</v>
      </c>
      <c r="D4" s="8">
        <f>STDEV(Raw_Data!J8,Raw_Data!J10,Raw_Data!J12)</f>
        <v>1.6148872999458566</v>
      </c>
      <c r="F4" s="20" t="s">
        <v>100</v>
      </c>
      <c r="G4" s="10">
        <f>C4/$C$12</f>
        <v>5.266757615379062E-2</v>
      </c>
      <c r="H4" s="10">
        <f>G4*SQRT(($D$12/$C$12)^2+(D4/C4)^2)</f>
        <v>2.3234407726177801E-3</v>
      </c>
      <c r="J4" t="s">
        <v>92</v>
      </c>
      <c r="K4">
        <f>G5/G6</f>
        <v>1.8129930846214333</v>
      </c>
    </row>
    <row r="5" spans="1:11" x14ac:dyDescent="0.35">
      <c r="A5" s="10" t="s">
        <v>62</v>
      </c>
      <c r="B5" s="21" t="s">
        <v>101</v>
      </c>
      <c r="C5" s="8">
        <f>AVERAGE(Raw_Data!J14,Raw_Data!J16,Raw_Data!J18)</f>
        <v>91.972649304999848</v>
      </c>
      <c r="D5" s="8">
        <f>STDEV(Raw_Data!J14,Raw_Data!J16,Raw_Data!J18)</f>
        <v>2.8043720411564768</v>
      </c>
      <c r="F5" s="21" t="s">
        <v>101</v>
      </c>
      <c r="G5" s="10">
        <f>C5/$C$11</f>
        <v>2.9715974909483651E-2</v>
      </c>
      <c r="H5" s="10">
        <f>G5*SQRT(($D$11/$C$11)^2+(D5/C5)^2)</f>
        <v>1.2355029653535958E-3</v>
      </c>
      <c r="I5" s="16"/>
      <c r="J5" t="s">
        <v>93</v>
      </c>
      <c r="K5">
        <f>G7/G8</f>
        <v>1.0665283284896643</v>
      </c>
    </row>
    <row r="6" spans="1:11" x14ac:dyDescent="0.35">
      <c r="A6" s="10" t="s">
        <v>63</v>
      </c>
      <c r="B6" s="21" t="s">
        <v>102</v>
      </c>
      <c r="C6" s="8">
        <f>AVERAGE(Raw_Data!J20,Raw_Data!J22,Raw_Data!J24)</f>
        <v>60.980718504315199</v>
      </c>
      <c r="D6" s="8">
        <f>STDEV(Raw_Data!J20,Raw_Data!J22,Raw_Data!J24)</f>
        <v>1.8488518686288684</v>
      </c>
      <c r="F6" s="21" t="s">
        <v>102</v>
      </c>
      <c r="G6" s="10">
        <f>C6/$C$12</f>
        <v>1.6390561641711154E-2</v>
      </c>
      <c r="H6" s="10">
        <f>G6*SQRT(($D$12/$C$12)^2+(D6/C6)^2)</f>
        <v>8.6691197434227412E-4</v>
      </c>
      <c r="J6" t="s">
        <v>111</v>
      </c>
      <c r="K6">
        <f>G9/G10</f>
        <v>1.3293017954613577</v>
      </c>
    </row>
    <row r="7" spans="1:11" x14ac:dyDescent="0.35">
      <c r="A7" s="10" t="s">
        <v>64</v>
      </c>
      <c r="B7" s="20" t="s">
        <v>103</v>
      </c>
      <c r="C7" s="8">
        <f>AVERAGE(Raw_Data!J30,Raw_Data!J26,Raw_Data!J28)</f>
        <v>72.548728174852045</v>
      </c>
      <c r="D7" s="8">
        <f>STDEV(Raw_Data!J30,Raw_Data!J26,Raw_Data!J28)</f>
        <v>3.7891537220998299</v>
      </c>
      <c r="F7" s="20" t="s">
        <v>103</v>
      </c>
      <c r="G7" s="10">
        <f>C7/$C$11</f>
        <v>2.3440187952068221E-2</v>
      </c>
      <c r="H7" s="10">
        <f>G7*SQRT(($D$11/$C$11)^2+(D7/C7)^2)</f>
        <v>1.3920404995276219E-3</v>
      </c>
    </row>
    <row r="8" spans="1:11" x14ac:dyDescent="0.35">
      <c r="A8" s="10" t="s">
        <v>65</v>
      </c>
      <c r="B8" s="20" t="s">
        <v>104</v>
      </c>
      <c r="C8" s="8">
        <f>AVERAGE(Raw_Data!J36,Raw_Data!J32,Raw_Data!J34)</f>
        <v>81.768757011722499</v>
      </c>
      <c r="D8" s="8">
        <f>STDEV(Raw_Data!J36,Raw_Data!J32,Raw_Data!J34)</f>
        <v>7.0250613888453932</v>
      </c>
      <c r="F8" s="20" t="s">
        <v>104</v>
      </c>
      <c r="G8" s="10">
        <f>C8/$C$12</f>
        <v>2.1978026580186969E-2</v>
      </c>
      <c r="H8" s="10">
        <f>G8*SQRT(($D$12/$C$12)^2+(D8/C8)^2)</f>
        <v>2.1148532205732518E-3</v>
      </c>
    </row>
    <row r="9" spans="1:11" x14ac:dyDescent="0.35">
      <c r="A9" s="10" t="s">
        <v>66</v>
      </c>
      <c r="B9" s="21" t="s">
        <v>109</v>
      </c>
      <c r="C9" s="8">
        <f>AVERAGE(Raw_Data!J42,Raw_Data!J38,Raw_Data!J40)</f>
        <v>1.6770254754741558</v>
      </c>
      <c r="D9" s="8">
        <f>STDEV(Raw_Data!J42,Raw_Data!J38,Raw_Data!J40)</f>
        <v>0.42617555690141551</v>
      </c>
      <c r="F9" s="21" t="s">
        <v>109</v>
      </c>
      <c r="G9" s="10">
        <f>C9/$C$11</f>
        <v>5.4183985487352691E-4</v>
      </c>
      <c r="H9" s="10">
        <f>G9*SQRT(($D$11/$C$11)^2+(D9/C9)^2)</f>
        <v>1.3854463236317701E-4</v>
      </c>
    </row>
    <row r="10" spans="1:11" x14ac:dyDescent="0.35">
      <c r="A10" s="10" t="s">
        <v>67</v>
      </c>
      <c r="B10" s="21" t="s">
        <v>110</v>
      </c>
      <c r="C10" s="8">
        <f>AVERAGE(Raw_Data!J48,Raw_Data!J44,Raw_Data!J46)</f>
        <v>1.516512717376101</v>
      </c>
      <c r="D10" s="8">
        <f>STDEV(Raw_Data!J48,Raw_Data!J44,Raw_Data!J46)</f>
        <v>0.28060589070895325</v>
      </c>
      <c r="F10" s="21" t="s">
        <v>110</v>
      </c>
      <c r="G10" s="10">
        <f>C10/$C$12</f>
        <v>4.0761236968424601E-4</v>
      </c>
      <c r="H10" s="10">
        <f>G10*SQRT(($D$12/$C$12)^2+(D10/C10)^2)</f>
        <v>7.7463172152079227E-5</v>
      </c>
    </row>
    <row r="11" spans="1:11" x14ac:dyDescent="0.35">
      <c r="A11" s="10" t="s">
        <v>71</v>
      </c>
      <c r="B11" s="21" t="s">
        <v>105</v>
      </c>
      <c r="C11" s="8">
        <f>AVERAGE(Raw_Data!J50,Raw_Data!J52,Raw_Data!J54)</f>
        <v>3095.0574425087229</v>
      </c>
      <c r="D11" s="8">
        <f>STDEV(Raw_Data!J50,Raw_Data!J52,Raw_Data!J54)</f>
        <v>87.482802531564758</v>
      </c>
      <c r="F11" s="12"/>
      <c r="G11" s="10"/>
      <c r="H11" s="10"/>
    </row>
    <row r="12" spans="1:11" x14ac:dyDescent="0.35">
      <c r="A12" s="10" t="s">
        <v>70</v>
      </c>
      <c r="B12" s="21" t="s">
        <v>106</v>
      </c>
      <c r="C12" s="8">
        <f>AVERAGE(Raw_Data!J56,Raw_Data!J58,Raw_Data!J60)</f>
        <v>3720.4776649709052</v>
      </c>
      <c r="D12" s="8">
        <f>STDEV(Raw_Data!J56,Raw_Data!J58,Raw_Data!J60)</f>
        <v>161.24013863195978</v>
      </c>
      <c r="F12" s="12"/>
      <c r="G12" s="10"/>
      <c r="H12" s="10"/>
    </row>
    <row r="13" spans="1:11" x14ac:dyDescent="0.35">
      <c r="A13" s="10"/>
      <c r="B13" s="21"/>
      <c r="C13" s="8"/>
      <c r="D13" s="8"/>
    </row>
    <row r="14" spans="1:11" x14ac:dyDescent="0.35">
      <c r="A14" s="10"/>
      <c r="B14" s="22"/>
      <c r="C14" s="8"/>
      <c r="D14" s="8"/>
    </row>
  </sheetData>
  <phoneticPr fontId="4" type="noConversion"/>
  <pageMargins left="0.7" right="0.7" top="0.75" bottom="0.75" header="0.3" footer="0.3"/>
  <pageSetup orientation="portrait" horizontalDpi="90" verticalDpi="9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4789D-E717-AB4A-9652-52A310CF4CE1}">
  <dimension ref="A1:H31"/>
  <sheetViews>
    <sheetView topLeftCell="A4" workbookViewId="0">
      <selection activeCell="H32" sqref="H32"/>
    </sheetView>
  </sheetViews>
  <sheetFormatPr defaultColWidth="10.6640625" defaultRowHeight="15.5" x14ac:dyDescent="0.35"/>
  <cols>
    <col min="7" max="7" width="11.1640625" bestFit="1" customWidth="1"/>
  </cols>
  <sheetData>
    <row r="1" spans="1:8" ht="47" thickBot="1" x14ac:dyDescent="0.4">
      <c r="A1" s="24" t="s">
        <v>84</v>
      </c>
      <c r="B1" s="25" t="s">
        <v>85</v>
      </c>
      <c r="C1" s="25" t="s">
        <v>86</v>
      </c>
      <c r="D1" s="25" t="s">
        <v>87</v>
      </c>
      <c r="E1" s="25" t="s">
        <v>96</v>
      </c>
      <c r="F1" s="27" t="s">
        <v>97</v>
      </c>
      <c r="G1" s="27" t="s">
        <v>98</v>
      </c>
      <c r="H1" s="27" t="s">
        <v>88</v>
      </c>
    </row>
    <row r="2" spans="1:8" ht="16" thickBot="1" x14ac:dyDescent="0.4">
      <c r="A2" s="29">
        <v>96</v>
      </c>
      <c r="B2" s="29" t="s">
        <v>89</v>
      </c>
      <c r="C2" s="29" t="s">
        <v>90</v>
      </c>
      <c r="D2" s="26">
        <v>1</v>
      </c>
      <c r="E2" s="26">
        <v>0.374</v>
      </c>
      <c r="F2">
        <v>0.11</v>
      </c>
      <c r="G2" s="28">
        <f>5000*F2/20/E2</f>
        <v>73.529411764705884</v>
      </c>
      <c r="H2">
        <v>9.5000000000000001E-2</v>
      </c>
    </row>
    <row r="3" spans="1:8" ht="16" thickBot="1" x14ac:dyDescent="0.4">
      <c r="A3" s="30"/>
      <c r="B3" s="30"/>
      <c r="C3" s="30"/>
      <c r="D3" s="26">
        <v>2</v>
      </c>
      <c r="E3" s="26">
        <v>0.34100000000000003</v>
      </c>
      <c r="F3">
        <v>0.11</v>
      </c>
      <c r="G3" s="28">
        <f t="shared" ref="G3:G31" si="0">5000*F3/20/E3</f>
        <v>80.645161290322577</v>
      </c>
      <c r="H3">
        <v>0.09</v>
      </c>
    </row>
    <row r="4" spans="1:8" ht="16" thickBot="1" x14ac:dyDescent="0.4">
      <c r="A4" s="31"/>
      <c r="B4" s="31"/>
      <c r="C4" s="30"/>
      <c r="D4" s="26">
        <v>3</v>
      </c>
      <c r="E4" s="26">
        <v>0.28599999999999998</v>
      </c>
      <c r="F4">
        <v>0.11</v>
      </c>
      <c r="G4" s="28">
        <f t="shared" si="0"/>
        <v>96.15384615384616</v>
      </c>
      <c r="H4">
        <v>9.1999999999999998E-2</v>
      </c>
    </row>
    <row r="5" spans="1:8" ht="16" thickBot="1" x14ac:dyDescent="0.4">
      <c r="A5" s="29">
        <v>97</v>
      </c>
      <c r="B5" s="29" t="s">
        <v>91</v>
      </c>
      <c r="C5" s="30"/>
      <c r="D5" s="26">
        <v>4</v>
      </c>
      <c r="E5" s="26">
        <v>0.27200000000000002</v>
      </c>
      <c r="F5">
        <v>0.13</v>
      </c>
      <c r="G5" s="28">
        <f t="shared" si="0"/>
        <v>119.48529411764704</v>
      </c>
      <c r="H5">
        <v>0.107</v>
      </c>
    </row>
    <row r="6" spans="1:8" ht="16" thickBot="1" x14ac:dyDescent="0.4">
      <c r="A6" s="30"/>
      <c r="B6" s="30"/>
      <c r="C6" s="30"/>
      <c r="D6" s="26">
        <v>5</v>
      </c>
      <c r="E6" s="26">
        <v>0.251</v>
      </c>
      <c r="F6">
        <v>0.13</v>
      </c>
      <c r="G6" s="28">
        <f t="shared" si="0"/>
        <v>129.48207171314741</v>
      </c>
      <c r="H6">
        <v>0.121</v>
      </c>
    </row>
    <row r="7" spans="1:8" ht="16" thickBot="1" x14ac:dyDescent="0.4">
      <c r="A7" s="31"/>
      <c r="B7" s="31"/>
      <c r="C7" s="31"/>
      <c r="D7" s="26">
        <v>6</v>
      </c>
      <c r="E7" s="26">
        <v>0.34100000000000003</v>
      </c>
      <c r="F7">
        <v>0.13</v>
      </c>
      <c r="G7" s="28">
        <f t="shared" si="0"/>
        <v>95.30791788856304</v>
      </c>
      <c r="H7">
        <v>0.11899999999999999</v>
      </c>
    </row>
    <row r="8" spans="1:8" ht="16" thickBot="1" x14ac:dyDescent="0.4">
      <c r="A8" s="29">
        <v>114</v>
      </c>
      <c r="B8" s="29" t="s">
        <v>89</v>
      </c>
      <c r="C8" s="29" t="s">
        <v>92</v>
      </c>
      <c r="D8" s="26">
        <v>7</v>
      </c>
      <c r="E8" s="26">
        <v>0.35399999999999998</v>
      </c>
      <c r="F8">
        <v>0.11</v>
      </c>
      <c r="G8" s="28">
        <f t="shared" si="0"/>
        <v>77.683615819209038</v>
      </c>
      <c r="H8">
        <v>9.2999999999999999E-2</v>
      </c>
    </row>
    <row r="9" spans="1:8" ht="16" thickBot="1" x14ac:dyDescent="0.4">
      <c r="A9" s="30"/>
      <c r="B9" s="30"/>
      <c r="C9" s="30"/>
      <c r="D9" s="26">
        <v>8</v>
      </c>
      <c r="E9" s="26">
        <v>0.35299999999999998</v>
      </c>
      <c r="F9">
        <v>0.11</v>
      </c>
      <c r="G9" s="28">
        <f t="shared" si="0"/>
        <v>77.903682719546751</v>
      </c>
      <c r="H9">
        <v>9.6000000000000002E-2</v>
      </c>
    </row>
    <row r="10" spans="1:8" ht="16" thickBot="1" x14ac:dyDescent="0.4">
      <c r="A10" s="31"/>
      <c r="B10" s="31"/>
      <c r="C10" s="30"/>
      <c r="D10" s="26">
        <v>9</v>
      </c>
      <c r="E10" s="26">
        <v>0.29899999999999999</v>
      </c>
      <c r="F10">
        <v>0.11</v>
      </c>
      <c r="G10" s="28">
        <f t="shared" si="0"/>
        <v>91.973244147157189</v>
      </c>
      <c r="H10">
        <v>9.0999999999999998E-2</v>
      </c>
    </row>
    <row r="11" spans="1:8" ht="16" thickBot="1" x14ac:dyDescent="0.4">
      <c r="A11" s="29">
        <v>117</v>
      </c>
      <c r="B11" s="29" t="s">
        <v>91</v>
      </c>
      <c r="C11" s="30"/>
      <c r="D11" s="26">
        <v>10</v>
      </c>
      <c r="E11" s="26">
        <v>0.23100000000000001</v>
      </c>
      <c r="F11">
        <v>0.13</v>
      </c>
      <c r="G11" s="28">
        <f t="shared" si="0"/>
        <v>140.69264069264068</v>
      </c>
      <c r="H11">
        <v>0.11899999999999999</v>
      </c>
    </row>
    <row r="12" spans="1:8" ht="16" thickBot="1" x14ac:dyDescent="0.4">
      <c r="A12" s="30"/>
      <c r="B12" s="30"/>
      <c r="C12" s="30"/>
      <c r="D12" s="26">
        <v>11</v>
      </c>
      <c r="E12" s="26">
        <v>0.254</v>
      </c>
      <c r="F12">
        <v>0.13</v>
      </c>
      <c r="G12" s="28">
        <f t="shared" si="0"/>
        <v>127.95275590551181</v>
      </c>
      <c r="H12">
        <v>0.121</v>
      </c>
    </row>
    <row r="13" spans="1:8" ht="16" thickBot="1" x14ac:dyDescent="0.4">
      <c r="A13" s="31"/>
      <c r="B13" s="31"/>
      <c r="C13" s="31"/>
      <c r="D13" s="26">
        <v>12</v>
      </c>
      <c r="E13" s="26">
        <v>0.28699999999999998</v>
      </c>
      <c r="F13">
        <v>0.13</v>
      </c>
      <c r="G13" s="28">
        <f t="shared" si="0"/>
        <v>113.24041811846691</v>
      </c>
      <c r="H13">
        <v>0.125</v>
      </c>
    </row>
    <row r="14" spans="1:8" ht="16" thickBot="1" x14ac:dyDescent="0.4">
      <c r="A14" s="29">
        <v>115</v>
      </c>
      <c r="B14" s="29" t="s">
        <v>89</v>
      </c>
      <c r="C14" s="29" t="s">
        <v>93</v>
      </c>
      <c r="D14" s="26">
        <v>13</v>
      </c>
      <c r="E14" s="26">
        <v>0.41799999999999998</v>
      </c>
      <c r="F14">
        <v>0.11</v>
      </c>
      <c r="G14" s="28">
        <f t="shared" si="0"/>
        <v>65.789473684210535</v>
      </c>
      <c r="H14">
        <v>0.108</v>
      </c>
    </row>
    <row r="15" spans="1:8" ht="16" thickBot="1" x14ac:dyDescent="0.4">
      <c r="A15" s="30"/>
      <c r="B15" s="30"/>
      <c r="C15" s="30"/>
      <c r="D15" s="26">
        <v>14</v>
      </c>
      <c r="E15" s="26">
        <v>0.36899999999999999</v>
      </c>
      <c r="F15">
        <v>0.11</v>
      </c>
      <c r="G15" s="28">
        <f t="shared" si="0"/>
        <v>74.52574525745257</v>
      </c>
      <c r="H15">
        <v>9.8000000000000004E-2</v>
      </c>
    </row>
    <row r="16" spans="1:8" ht="16" thickBot="1" x14ac:dyDescent="0.4">
      <c r="A16" s="31"/>
      <c r="B16" s="31"/>
      <c r="C16" s="30"/>
      <c r="D16" s="26">
        <v>15</v>
      </c>
      <c r="E16" s="26">
        <v>0.28399999999999997</v>
      </c>
      <c r="F16">
        <v>0.11</v>
      </c>
      <c r="G16" s="28">
        <f t="shared" si="0"/>
        <v>96.83098591549296</v>
      </c>
      <c r="H16">
        <v>9.9000000000000005E-2</v>
      </c>
    </row>
    <row r="17" spans="1:8" ht="16" thickBot="1" x14ac:dyDescent="0.4">
      <c r="A17" s="29">
        <v>118</v>
      </c>
      <c r="B17" s="29" t="s">
        <v>91</v>
      </c>
      <c r="C17" s="30"/>
      <c r="D17" s="26">
        <v>16</v>
      </c>
      <c r="E17" s="26">
        <v>0.30299999999999999</v>
      </c>
      <c r="F17">
        <v>0.13</v>
      </c>
      <c r="G17" s="28">
        <f t="shared" si="0"/>
        <v>107.26072607260727</v>
      </c>
      <c r="H17">
        <v>0.111</v>
      </c>
    </row>
    <row r="18" spans="1:8" ht="16" thickBot="1" x14ac:dyDescent="0.4">
      <c r="A18" s="30"/>
      <c r="B18" s="30"/>
      <c r="C18" s="30"/>
      <c r="D18" s="26">
        <v>17</v>
      </c>
      <c r="E18" s="26">
        <v>0.25600000000000001</v>
      </c>
      <c r="F18">
        <v>0.13</v>
      </c>
      <c r="G18" s="28">
        <f t="shared" si="0"/>
        <v>126.953125</v>
      </c>
      <c r="H18">
        <v>0.11600000000000001</v>
      </c>
    </row>
    <row r="19" spans="1:8" ht="16" thickBot="1" x14ac:dyDescent="0.4">
      <c r="A19" s="31"/>
      <c r="B19" s="31"/>
      <c r="C19" s="31"/>
      <c r="D19" s="26">
        <v>18</v>
      </c>
      <c r="E19" s="26">
        <v>0.28299999999999997</v>
      </c>
      <c r="F19">
        <v>0.13</v>
      </c>
      <c r="G19" s="28">
        <f t="shared" si="0"/>
        <v>114.84098939929329</v>
      </c>
      <c r="H19">
        <v>0.126</v>
      </c>
    </row>
    <row r="20" spans="1:8" ht="16" thickBot="1" x14ac:dyDescent="0.4">
      <c r="A20" s="29">
        <v>116</v>
      </c>
      <c r="B20" s="29" t="s">
        <v>89</v>
      </c>
      <c r="C20" s="29" t="s">
        <v>94</v>
      </c>
      <c r="D20" s="26">
        <v>19</v>
      </c>
      <c r="E20" s="26">
        <v>0.35099999999999998</v>
      </c>
      <c r="F20">
        <v>0.11</v>
      </c>
      <c r="G20" s="28">
        <f t="shared" si="0"/>
        <v>78.347578347578349</v>
      </c>
      <c r="H20">
        <v>0.10100000000000001</v>
      </c>
    </row>
    <row r="21" spans="1:8" ht="16" thickBot="1" x14ac:dyDescent="0.4">
      <c r="A21" s="30"/>
      <c r="B21" s="30"/>
      <c r="C21" s="30"/>
      <c r="D21" s="26">
        <v>20</v>
      </c>
      <c r="E21" s="26">
        <v>0.309</v>
      </c>
      <c r="F21">
        <v>0.11</v>
      </c>
      <c r="G21" s="28">
        <f t="shared" si="0"/>
        <v>88.996763754045304</v>
      </c>
      <c r="H21">
        <v>0.111</v>
      </c>
    </row>
    <row r="22" spans="1:8" ht="16" thickBot="1" x14ac:dyDescent="0.4">
      <c r="A22" s="31"/>
      <c r="B22" s="31"/>
      <c r="C22" s="30"/>
      <c r="D22" s="26">
        <v>21</v>
      </c>
      <c r="E22" s="26">
        <v>0.372</v>
      </c>
      <c r="F22">
        <v>0.11</v>
      </c>
      <c r="G22" s="28">
        <f t="shared" si="0"/>
        <v>73.924731182795696</v>
      </c>
      <c r="H22">
        <v>9.9000000000000005E-2</v>
      </c>
    </row>
    <row r="23" spans="1:8" ht="16" thickBot="1" x14ac:dyDescent="0.4">
      <c r="A23" s="29">
        <v>119</v>
      </c>
      <c r="B23" s="29" t="s">
        <v>91</v>
      </c>
      <c r="C23" s="30"/>
      <c r="D23" s="26">
        <v>22</v>
      </c>
      <c r="E23" s="26">
        <v>0.36099999999999999</v>
      </c>
      <c r="F23">
        <v>0.13</v>
      </c>
      <c r="G23" s="28">
        <f t="shared" si="0"/>
        <v>90.02770083102493</v>
      </c>
      <c r="H23">
        <v>0.108</v>
      </c>
    </row>
    <row r="24" spans="1:8" ht="16" thickBot="1" x14ac:dyDescent="0.4">
      <c r="A24" s="30"/>
      <c r="B24" s="30"/>
      <c r="C24" s="30"/>
      <c r="D24" s="26">
        <v>23</v>
      </c>
      <c r="E24" s="26">
        <v>0.22700000000000001</v>
      </c>
      <c r="F24">
        <v>0.13</v>
      </c>
      <c r="G24" s="28">
        <f t="shared" si="0"/>
        <v>143.17180616740089</v>
      </c>
      <c r="H24">
        <v>0.109</v>
      </c>
    </row>
    <row r="25" spans="1:8" ht="16" thickBot="1" x14ac:dyDescent="0.4">
      <c r="A25" s="31"/>
      <c r="B25" s="31"/>
      <c r="C25" s="31"/>
      <c r="D25" s="26">
        <v>24</v>
      </c>
      <c r="E25" s="26">
        <v>0.31</v>
      </c>
      <c r="F25">
        <v>0.13</v>
      </c>
      <c r="G25" s="28">
        <f t="shared" si="0"/>
        <v>104.83870967741936</v>
      </c>
      <c r="H25">
        <v>0.11899999999999999</v>
      </c>
    </row>
    <row r="26" spans="1:8" ht="16" thickBot="1" x14ac:dyDescent="0.4">
      <c r="A26" s="29">
        <v>112</v>
      </c>
      <c r="B26" s="29" t="s">
        <v>89</v>
      </c>
      <c r="C26" s="29" t="s">
        <v>95</v>
      </c>
      <c r="D26" s="26">
        <v>25</v>
      </c>
      <c r="E26" s="26">
        <v>0.434</v>
      </c>
      <c r="F26">
        <v>0.11</v>
      </c>
      <c r="G26" s="28">
        <f t="shared" si="0"/>
        <v>63.364055299539174</v>
      </c>
      <c r="H26">
        <v>9.7000000000000003E-2</v>
      </c>
    </row>
    <row r="27" spans="1:8" ht="16" thickBot="1" x14ac:dyDescent="0.4">
      <c r="A27" s="30"/>
      <c r="B27" s="30"/>
      <c r="C27" s="30"/>
      <c r="D27" s="26">
        <v>26</v>
      </c>
      <c r="E27" s="26">
        <v>0.46800000000000003</v>
      </c>
      <c r="F27">
        <v>0.11</v>
      </c>
      <c r="G27" s="28">
        <f t="shared" si="0"/>
        <v>58.760683760683754</v>
      </c>
      <c r="H27">
        <v>0.108</v>
      </c>
    </row>
    <row r="28" spans="1:8" ht="16" thickBot="1" x14ac:dyDescent="0.4">
      <c r="A28" s="31"/>
      <c r="B28" s="31"/>
      <c r="C28" s="30"/>
      <c r="D28" s="26">
        <v>27</v>
      </c>
      <c r="E28" s="26">
        <v>0.33800000000000002</v>
      </c>
      <c r="F28">
        <v>0.11</v>
      </c>
      <c r="G28" s="28">
        <f t="shared" si="0"/>
        <v>81.360946745562131</v>
      </c>
      <c r="H28">
        <v>0.112</v>
      </c>
    </row>
    <row r="29" spans="1:8" ht="16" thickBot="1" x14ac:dyDescent="0.4">
      <c r="A29" s="29">
        <v>111</v>
      </c>
      <c r="B29" s="29" t="s">
        <v>91</v>
      </c>
      <c r="C29" s="30"/>
      <c r="D29" s="26">
        <v>28</v>
      </c>
      <c r="E29" s="26">
        <v>0.216</v>
      </c>
      <c r="F29">
        <v>0.13</v>
      </c>
      <c r="G29" s="28">
        <f t="shared" si="0"/>
        <v>150.46296296296296</v>
      </c>
      <c r="H29">
        <v>0.115</v>
      </c>
    </row>
    <row r="30" spans="1:8" ht="16" thickBot="1" x14ac:dyDescent="0.4">
      <c r="A30" s="30"/>
      <c r="B30" s="30"/>
      <c r="C30" s="30"/>
      <c r="D30" s="26">
        <v>29</v>
      </c>
      <c r="E30" s="26">
        <v>0.23400000000000001</v>
      </c>
      <c r="F30">
        <v>0.13</v>
      </c>
      <c r="G30" s="28">
        <f t="shared" si="0"/>
        <v>138.88888888888889</v>
      </c>
      <c r="H30">
        <v>0.123</v>
      </c>
    </row>
    <row r="31" spans="1:8" ht="16" thickBot="1" x14ac:dyDescent="0.4">
      <c r="A31" s="31"/>
      <c r="B31" s="31"/>
      <c r="C31" s="31"/>
      <c r="D31" s="26">
        <v>30</v>
      </c>
      <c r="E31" s="26">
        <v>0.2</v>
      </c>
      <c r="F31">
        <v>0.13</v>
      </c>
      <c r="G31" s="28">
        <f t="shared" si="0"/>
        <v>162.5</v>
      </c>
      <c r="H31">
        <v>0.113</v>
      </c>
    </row>
  </sheetData>
  <mergeCells count="25">
    <mergeCell ref="A8:A10"/>
    <mergeCell ref="B8:B10"/>
    <mergeCell ref="C8:C13"/>
    <mergeCell ref="A11:A13"/>
    <mergeCell ref="B11:B13"/>
    <mergeCell ref="A2:A4"/>
    <mergeCell ref="B2:B4"/>
    <mergeCell ref="C2:C7"/>
    <mergeCell ref="A5:A7"/>
    <mergeCell ref="B5:B7"/>
    <mergeCell ref="A20:A22"/>
    <mergeCell ref="B20:B22"/>
    <mergeCell ref="C20:C25"/>
    <mergeCell ref="A23:A25"/>
    <mergeCell ref="B23:B25"/>
    <mergeCell ref="A14:A16"/>
    <mergeCell ref="B14:B16"/>
    <mergeCell ref="C14:C19"/>
    <mergeCell ref="A17:A19"/>
    <mergeCell ref="B17:B19"/>
    <mergeCell ref="A26:A28"/>
    <mergeCell ref="B26:B28"/>
    <mergeCell ref="C26:C31"/>
    <mergeCell ref="A29:A31"/>
    <mergeCell ref="B29:B3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Raw_Data</vt:lpstr>
      <vt:lpstr>Data for Chart</vt:lpstr>
      <vt:lpstr>CultureCalcs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Hannah Trautmann</cp:lastModifiedBy>
  <cp:lastPrinted>2020-07-06T14:07:00Z</cp:lastPrinted>
  <dcterms:created xsi:type="dcterms:W3CDTF">2019-07-02T00:41:37Z</dcterms:created>
  <dcterms:modified xsi:type="dcterms:W3CDTF">2021-07-16T20:36:25Z</dcterms:modified>
</cp:coreProperties>
</file>